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usr\AgAis\Anton\_Госпрограмма\Отчетность\2018 год\годовой отчёт\Отчёт к сдаче\"/>
    </mc:Choice>
  </mc:AlternateContent>
  <bookViews>
    <workbookView xWindow="0" yWindow="0" windowWidth="28800" windowHeight="14820" tabRatio="663"/>
  </bookViews>
  <sheets>
    <sheet name="Мониторинг" sheetId="9" r:id="rId1"/>
  </sheets>
  <definedNames>
    <definedName name="_xlnm._FilterDatabase" localSheetId="0" hidden="1">Мониторинг!$A$9:$HN$495</definedName>
    <definedName name="_xlnm.Print_Titles" localSheetId="0">Мониторинг!$9:$9</definedName>
    <definedName name="_xlnm.Print_Area" localSheetId="0">Мониторинг!$A$1:$I$495</definedName>
  </definedNames>
  <calcPr calcId="152511" concurrentCalc="0"/>
</workbook>
</file>

<file path=xl/calcChain.xml><?xml version="1.0" encoding="utf-8"?>
<calcChain xmlns="http://schemas.openxmlformats.org/spreadsheetml/2006/main">
  <c r="H190" i="9" l="1"/>
  <c r="H224" i="9"/>
  <c r="H20" i="9"/>
  <c r="H27" i="9"/>
  <c r="H102" i="9"/>
  <c r="H110" i="9"/>
  <c r="H137" i="9"/>
  <c r="H146" i="9"/>
  <c r="H154" i="9"/>
  <c r="H164" i="9"/>
  <c r="H53" i="9"/>
  <c r="H171" i="9"/>
  <c r="H191" i="9"/>
  <c r="H256" i="9"/>
  <c r="H266" i="9"/>
  <c r="H225" i="9"/>
  <c r="H339" i="9"/>
  <c r="H321" i="9"/>
  <c r="H21" i="9"/>
  <c r="H165" i="9"/>
  <c r="H54" i="9"/>
  <c r="H22" i="9"/>
  <c r="H19" i="9"/>
  <c r="H370" i="9"/>
  <c r="H388" i="9"/>
  <c r="H362" i="9"/>
  <c r="H421" i="9"/>
  <c r="H413" i="9"/>
  <c r="H429" i="9"/>
  <c r="H464" i="9"/>
  <c r="H405" i="9"/>
  <c r="H11" i="9"/>
  <c r="C35" i="9"/>
  <c r="C43" i="9"/>
  <c r="C27" i="9"/>
  <c r="C59" i="9"/>
  <c r="C68" i="9"/>
  <c r="C77" i="9"/>
  <c r="C86" i="9"/>
  <c r="C94" i="9"/>
  <c r="C104" i="9"/>
  <c r="C102" i="9"/>
  <c r="C110" i="9"/>
  <c r="C120" i="9"/>
  <c r="C128" i="9"/>
  <c r="C139" i="9"/>
  <c r="C137" i="9"/>
  <c r="C146" i="9"/>
  <c r="C154" i="9"/>
  <c r="C162" i="9"/>
  <c r="C51" i="9"/>
  <c r="C181" i="9"/>
  <c r="C179" i="9"/>
  <c r="C171" i="9"/>
  <c r="C197" i="9"/>
  <c r="C207" i="9"/>
  <c r="C208" i="9"/>
  <c r="C206" i="9"/>
  <c r="C215" i="9"/>
  <c r="C189" i="9"/>
  <c r="C233" i="9"/>
  <c r="C231" i="9"/>
  <c r="C240" i="9"/>
  <c r="C248" i="9"/>
  <c r="C256" i="9"/>
  <c r="C266" i="9"/>
  <c r="C264" i="9"/>
  <c r="C274" i="9"/>
  <c r="C272" i="9"/>
  <c r="C280" i="9"/>
  <c r="C288" i="9"/>
  <c r="C296" i="9"/>
  <c r="C305" i="9"/>
  <c r="C313" i="9"/>
  <c r="C223" i="9"/>
  <c r="C329" i="9"/>
  <c r="C339" i="9"/>
  <c r="C353" i="9"/>
  <c r="C321" i="9"/>
  <c r="C19" i="9"/>
  <c r="C380" i="9"/>
  <c r="C378" i="9"/>
  <c r="C370" i="9"/>
  <c r="C396" i="9"/>
  <c r="C388" i="9"/>
  <c r="C362" i="9"/>
  <c r="C421" i="9"/>
  <c r="C413" i="9"/>
  <c r="C439" i="9"/>
  <c r="C437" i="9"/>
  <c r="C446" i="9"/>
  <c r="C455" i="9"/>
  <c r="C429" i="9"/>
  <c r="C472" i="9"/>
  <c r="C481" i="9"/>
  <c r="C464" i="9"/>
  <c r="C405" i="9"/>
  <c r="C11" i="9"/>
  <c r="K11" i="9"/>
  <c r="D423" i="9"/>
  <c r="D415" i="9"/>
  <c r="H13" i="9"/>
  <c r="C29" i="9"/>
  <c r="C53" i="9"/>
  <c r="C173" i="9"/>
  <c r="C191" i="9"/>
  <c r="C225" i="9"/>
  <c r="C323" i="9"/>
  <c r="C21" i="9"/>
  <c r="C372" i="9"/>
  <c r="C390" i="9"/>
  <c r="C364" i="9"/>
  <c r="C415" i="9"/>
  <c r="C431" i="9"/>
  <c r="C466" i="9"/>
  <c r="C407" i="9"/>
  <c r="C13" i="9"/>
  <c r="K13" i="9"/>
  <c r="E423" i="9"/>
  <c r="D531" i="9"/>
  <c r="E165" i="9"/>
  <c r="H264" i="9"/>
  <c r="H534" i="9"/>
  <c r="G534" i="9"/>
  <c r="C532" i="9"/>
  <c r="C525" i="9"/>
  <c r="E525" i="9"/>
  <c r="D525" i="9"/>
  <c r="C506" i="9"/>
  <c r="C523" i="9"/>
  <c r="C500" i="9"/>
  <c r="C517" i="9"/>
  <c r="E512" i="9"/>
  <c r="D512" i="9"/>
  <c r="E511" i="9"/>
  <c r="D511" i="9"/>
  <c r="C511" i="9"/>
  <c r="E509" i="9"/>
  <c r="D509" i="9"/>
  <c r="H506" i="9"/>
  <c r="G506" i="9"/>
  <c r="G497" i="9"/>
  <c r="E506" i="9"/>
  <c r="E523" i="9"/>
  <c r="D506" i="9"/>
  <c r="D523" i="9"/>
  <c r="H505" i="9"/>
  <c r="E505" i="9"/>
  <c r="E522" i="9"/>
  <c r="D505" i="9"/>
  <c r="D522" i="9"/>
  <c r="H504" i="9"/>
  <c r="E504" i="9"/>
  <c r="E521" i="9"/>
  <c r="D504" i="9"/>
  <c r="D521" i="9"/>
  <c r="C504" i="9"/>
  <c r="H503" i="9"/>
  <c r="E503" i="9"/>
  <c r="E520" i="9"/>
  <c r="D503" i="9"/>
  <c r="D520" i="9"/>
  <c r="C503" i="9"/>
  <c r="C520" i="9"/>
  <c r="E502" i="9"/>
  <c r="E519" i="9"/>
  <c r="D502" i="9"/>
  <c r="D519" i="9"/>
  <c r="C502" i="9"/>
  <c r="C519" i="9"/>
  <c r="H501" i="9"/>
  <c r="E501" i="9"/>
  <c r="E518" i="9"/>
  <c r="D501" i="9"/>
  <c r="D518" i="9"/>
  <c r="C501" i="9"/>
  <c r="C518" i="9"/>
  <c r="H500" i="9"/>
  <c r="E500" i="9"/>
  <c r="E517" i="9"/>
  <c r="D500" i="9"/>
  <c r="D517" i="9"/>
  <c r="H498" i="9"/>
  <c r="E498" i="9"/>
  <c r="E515" i="9"/>
  <c r="D498" i="9"/>
  <c r="D515" i="9"/>
  <c r="K483" i="9"/>
  <c r="J483" i="9"/>
  <c r="E481" i="9"/>
  <c r="D481" i="9"/>
  <c r="K474" i="9"/>
  <c r="J474" i="9"/>
  <c r="E472" i="9"/>
  <c r="D472" i="9"/>
  <c r="E470" i="9"/>
  <c r="D470" i="9"/>
  <c r="C470" i="9"/>
  <c r="E469" i="9"/>
  <c r="D469" i="9"/>
  <c r="C469" i="9"/>
  <c r="E468" i="9"/>
  <c r="D468" i="9"/>
  <c r="C468" i="9"/>
  <c r="E467" i="9"/>
  <c r="D467" i="9"/>
  <c r="C467" i="9"/>
  <c r="E466" i="9"/>
  <c r="D466" i="9"/>
  <c r="J466" i="9"/>
  <c r="E465" i="9"/>
  <c r="D465" i="9"/>
  <c r="C465" i="9"/>
  <c r="K455" i="9"/>
  <c r="E455" i="9"/>
  <c r="J455" i="9"/>
  <c r="D455" i="9"/>
  <c r="E446" i="9"/>
  <c r="D446" i="9"/>
  <c r="K446" i="9"/>
  <c r="K439" i="9"/>
  <c r="J439" i="9"/>
  <c r="E437" i="9"/>
  <c r="E429" i="9"/>
  <c r="D437" i="9"/>
  <c r="K437" i="9"/>
  <c r="E435" i="9"/>
  <c r="D435" i="9"/>
  <c r="C435" i="9"/>
  <c r="E434" i="9"/>
  <c r="D434" i="9"/>
  <c r="C434" i="9"/>
  <c r="E433" i="9"/>
  <c r="D433" i="9"/>
  <c r="C433" i="9"/>
  <c r="E432" i="9"/>
  <c r="D432" i="9"/>
  <c r="C432" i="9"/>
  <c r="E431" i="9"/>
  <c r="D431" i="9"/>
  <c r="E430" i="9"/>
  <c r="D430" i="9"/>
  <c r="C430" i="9"/>
  <c r="K423" i="9"/>
  <c r="J423" i="9"/>
  <c r="E421" i="9"/>
  <c r="E413" i="9"/>
  <c r="D421" i="9"/>
  <c r="D413" i="9"/>
  <c r="K421" i="9"/>
  <c r="E419" i="9"/>
  <c r="D419" i="9"/>
  <c r="C419" i="9"/>
  <c r="C411" i="9"/>
  <c r="E418" i="9"/>
  <c r="E410" i="9"/>
  <c r="D418" i="9"/>
  <c r="C418" i="9"/>
  <c r="E417" i="9"/>
  <c r="D417" i="9"/>
  <c r="D409" i="9"/>
  <c r="C417" i="9"/>
  <c r="E416" i="9"/>
  <c r="D416" i="9"/>
  <c r="D408" i="9"/>
  <c r="C416" i="9"/>
  <c r="C408" i="9"/>
  <c r="E415" i="9"/>
  <c r="K415" i="9"/>
  <c r="E414" i="9"/>
  <c r="E406" i="9"/>
  <c r="D414" i="9"/>
  <c r="D406" i="9"/>
  <c r="C414" i="9"/>
  <c r="C406" i="9"/>
  <c r="D411" i="9"/>
  <c r="D410" i="9"/>
  <c r="E408" i="9"/>
  <c r="K398" i="9"/>
  <c r="J398" i="9"/>
  <c r="E396" i="9"/>
  <c r="E388" i="9"/>
  <c r="D396" i="9"/>
  <c r="D388" i="9"/>
  <c r="K396" i="9"/>
  <c r="E394" i="9"/>
  <c r="D394" i="9"/>
  <c r="C394" i="9"/>
  <c r="E393" i="9"/>
  <c r="D393" i="9"/>
  <c r="C393" i="9"/>
  <c r="E392" i="9"/>
  <c r="E374" i="9"/>
  <c r="E366" i="9"/>
  <c r="D392" i="9"/>
  <c r="C392" i="9"/>
  <c r="E391" i="9"/>
  <c r="D391" i="9"/>
  <c r="C391" i="9"/>
  <c r="E390" i="9"/>
  <c r="E372" i="9"/>
  <c r="E364" i="9"/>
  <c r="D390" i="9"/>
  <c r="K390" i="9"/>
  <c r="E389" i="9"/>
  <c r="D389" i="9"/>
  <c r="C389" i="9"/>
  <c r="K380" i="9"/>
  <c r="J380" i="9"/>
  <c r="E378" i="9"/>
  <c r="D378" i="9"/>
  <c r="E376" i="9"/>
  <c r="D376" i="9"/>
  <c r="C376" i="9"/>
  <c r="E375" i="9"/>
  <c r="E367" i="9"/>
  <c r="D375" i="9"/>
  <c r="C375" i="9"/>
  <c r="D374" i="9"/>
  <c r="C374" i="9"/>
  <c r="C366" i="9"/>
  <c r="E373" i="9"/>
  <c r="E365" i="9"/>
  <c r="D373" i="9"/>
  <c r="C373" i="9"/>
  <c r="C365" i="9"/>
  <c r="D372" i="9"/>
  <c r="E371" i="9"/>
  <c r="D371" i="9"/>
  <c r="D363" i="9"/>
  <c r="C371" i="9"/>
  <c r="C363" i="9"/>
  <c r="D370" i="9"/>
  <c r="D368" i="9"/>
  <c r="C368" i="9"/>
  <c r="D366" i="9"/>
  <c r="D365" i="9"/>
  <c r="D364" i="9"/>
  <c r="E363" i="9"/>
  <c r="L355" i="9"/>
  <c r="K355" i="9"/>
  <c r="J355" i="9"/>
  <c r="E353" i="9"/>
  <c r="D353" i="9"/>
  <c r="K341" i="9"/>
  <c r="J341" i="9"/>
  <c r="E339" i="9"/>
  <c r="J339" i="9"/>
  <c r="D339" i="9"/>
  <c r="K339" i="9"/>
  <c r="K331" i="9"/>
  <c r="J331" i="9"/>
  <c r="E329" i="9"/>
  <c r="D329" i="9"/>
  <c r="K329" i="9"/>
  <c r="E327" i="9"/>
  <c r="D327" i="9"/>
  <c r="C327" i="9"/>
  <c r="E326" i="9"/>
  <c r="D326" i="9"/>
  <c r="C326" i="9"/>
  <c r="E325" i="9"/>
  <c r="D325" i="9"/>
  <c r="C325" i="9"/>
  <c r="E324" i="9"/>
  <c r="D324" i="9"/>
  <c r="C324" i="9"/>
  <c r="E323" i="9"/>
  <c r="D323" i="9"/>
  <c r="K323" i="9"/>
  <c r="E322" i="9"/>
  <c r="D322" i="9"/>
  <c r="C322" i="9"/>
  <c r="K315" i="9"/>
  <c r="J315" i="9"/>
  <c r="K313" i="9"/>
  <c r="E313" i="9"/>
  <c r="D313" i="9"/>
  <c r="L309" i="9"/>
  <c r="K307" i="9"/>
  <c r="J307" i="9"/>
  <c r="E305" i="9"/>
  <c r="J305" i="9"/>
  <c r="D305" i="9"/>
  <c r="K305" i="9"/>
  <c r="K298" i="9"/>
  <c r="J298" i="9"/>
  <c r="E296" i="9"/>
  <c r="D296" i="9"/>
  <c r="K296" i="9"/>
  <c r="K290" i="9"/>
  <c r="J290" i="9"/>
  <c r="E288" i="9"/>
  <c r="D288" i="9"/>
  <c r="K288" i="9"/>
  <c r="K286" i="9"/>
  <c r="J286" i="9"/>
  <c r="K285" i="9"/>
  <c r="J285" i="9"/>
  <c r="K284" i="9"/>
  <c r="J284" i="9"/>
  <c r="K283" i="9"/>
  <c r="J283" i="9"/>
  <c r="K282" i="9"/>
  <c r="J282" i="9"/>
  <c r="K281" i="9"/>
  <c r="J281" i="9"/>
  <c r="E280" i="9"/>
  <c r="J280" i="9"/>
  <c r="D280" i="9"/>
  <c r="K280" i="9"/>
  <c r="K278" i="9"/>
  <c r="J278" i="9"/>
  <c r="K277" i="9"/>
  <c r="J277" i="9"/>
  <c r="K276" i="9"/>
  <c r="J276" i="9"/>
  <c r="K275" i="9"/>
  <c r="J275" i="9"/>
  <c r="K274" i="9"/>
  <c r="K273" i="9"/>
  <c r="J273" i="9"/>
  <c r="E272" i="9"/>
  <c r="D272" i="9"/>
  <c r="K266" i="9"/>
  <c r="J266" i="9"/>
  <c r="E264" i="9"/>
  <c r="D264" i="9"/>
  <c r="K258" i="9"/>
  <c r="J258" i="9"/>
  <c r="E256" i="9"/>
  <c r="J256" i="9"/>
  <c r="D256" i="9"/>
  <c r="K250" i="9"/>
  <c r="J250" i="9"/>
  <c r="E248" i="9"/>
  <c r="D248" i="9"/>
  <c r="K248" i="9"/>
  <c r="K242" i="9"/>
  <c r="J242" i="9"/>
  <c r="K240" i="9"/>
  <c r="E240" i="9"/>
  <c r="J240" i="9"/>
  <c r="D240" i="9"/>
  <c r="J233" i="9"/>
  <c r="K233" i="9"/>
  <c r="E231" i="9"/>
  <c r="D231" i="9"/>
  <c r="E229" i="9"/>
  <c r="D229" i="9"/>
  <c r="C229" i="9"/>
  <c r="E228" i="9"/>
  <c r="D228" i="9"/>
  <c r="C228" i="9"/>
  <c r="E227" i="9"/>
  <c r="D227" i="9"/>
  <c r="C227" i="9"/>
  <c r="E226" i="9"/>
  <c r="D226" i="9"/>
  <c r="C226" i="9"/>
  <c r="H223" i="9"/>
  <c r="E225" i="9"/>
  <c r="D225" i="9"/>
  <c r="E224" i="9"/>
  <c r="D224" i="9"/>
  <c r="C224" i="9"/>
  <c r="K217" i="9"/>
  <c r="J217" i="9"/>
  <c r="E215" i="9"/>
  <c r="J215" i="9"/>
  <c r="D215" i="9"/>
  <c r="D197" i="9"/>
  <c r="D206" i="9"/>
  <c r="D189" i="9"/>
  <c r="K215" i="9"/>
  <c r="J208" i="9"/>
  <c r="C498" i="9"/>
  <c r="C515" i="9"/>
  <c r="E206" i="9"/>
  <c r="K199" i="9"/>
  <c r="J199" i="9"/>
  <c r="E197" i="9"/>
  <c r="K197" i="9"/>
  <c r="E195" i="9"/>
  <c r="D195" i="9"/>
  <c r="C195" i="9"/>
  <c r="E194" i="9"/>
  <c r="D194" i="9"/>
  <c r="C194" i="9"/>
  <c r="E193" i="9"/>
  <c r="D193" i="9"/>
  <c r="C193" i="9"/>
  <c r="E192" i="9"/>
  <c r="D192" i="9"/>
  <c r="C192" i="9"/>
  <c r="E191" i="9"/>
  <c r="D191" i="9"/>
  <c r="E190" i="9"/>
  <c r="D190" i="9"/>
  <c r="C190" i="9"/>
  <c r="H189" i="9"/>
  <c r="J181" i="9"/>
  <c r="E179" i="9"/>
  <c r="D179" i="9"/>
  <c r="D171" i="9"/>
  <c r="K179" i="9"/>
  <c r="E177" i="9"/>
  <c r="D177" i="9"/>
  <c r="C177" i="9"/>
  <c r="E176" i="9"/>
  <c r="D176" i="9"/>
  <c r="C176" i="9"/>
  <c r="E175" i="9"/>
  <c r="D175" i="9"/>
  <c r="C175" i="9"/>
  <c r="E174" i="9"/>
  <c r="D174" i="9"/>
  <c r="C174" i="9"/>
  <c r="E173" i="9"/>
  <c r="D173" i="9"/>
  <c r="E172" i="9"/>
  <c r="D172" i="9"/>
  <c r="C172" i="9"/>
  <c r="K165" i="9"/>
  <c r="J165" i="9"/>
  <c r="K164" i="9"/>
  <c r="J164" i="9"/>
  <c r="K162" i="9"/>
  <c r="E162" i="9"/>
  <c r="J162" i="9"/>
  <c r="D162" i="9"/>
  <c r="K156" i="9"/>
  <c r="J156" i="9"/>
  <c r="K154" i="9"/>
  <c r="E154" i="9"/>
  <c r="J154" i="9"/>
  <c r="D154" i="9"/>
  <c r="K148" i="9"/>
  <c r="J148" i="9"/>
  <c r="E146" i="9"/>
  <c r="J146" i="9"/>
  <c r="D146" i="9"/>
  <c r="K139" i="9"/>
  <c r="E137" i="9"/>
  <c r="D137" i="9"/>
  <c r="K130" i="9"/>
  <c r="J130" i="9"/>
  <c r="E128" i="9"/>
  <c r="D128" i="9"/>
  <c r="K128" i="9"/>
  <c r="K122" i="9"/>
  <c r="J122" i="9"/>
  <c r="E120" i="9"/>
  <c r="D120" i="9"/>
  <c r="K120" i="9"/>
  <c r="J113" i="9"/>
  <c r="K112" i="9"/>
  <c r="D110" i="9"/>
  <c r="J111" i="9"/>
  <c r="E110" i="9"/>
  <c r="E104" i="9"/>
  <c r="E102" i="9"/>
  <c r="D104" i="9"/>
  <c r="D102" i="9"/>
  <c r="K96" i="9"/>
  <c r="J96" i="9"/>
  <c r="K94" i="9"/>
  <c r="E94" i="9"/>
  <c r="D94" i="9"/>
  <c r="K88" i="9"/>
  <c r="J88" i="9"/>
  <c r="E86" i="9"/>
  <c r="J86" i="9"/>
  <c r="D86" i="9"/>
  <c r="K86" i="9"/>
  <c r="K79" i="9"/>
  <c r="E79" i="9"/>
  <c r="E77" i="9"/>
  <c r="J77" i="9"/>
  <c r="D77" i="9"/>
  <c r="K77" i="9"/>
  <c r="K70" i="9"/>
  <c r="E70" i="9"/>
  <c r="E68" i="9"/>
  <c r="K68" i="9"/>
  <c r="D68" i="9"/>
  <c r="K61" i="9"/>
  <c r="E61" i="9"/>
  <c r="D59" i="9"/>
  <c r="K59" i="9"/>
  <c r="E57" i="9"/>
  <c r="E33" i="9"/>
  <c r="E25" i="9"/>
  <c r="D57" i="9"/>
  <c r="C57" i="9"/>
  <c r="E56" i="9"/>
  <c r="D56" i="9"/>
  <c r="C56" i="9"/>
  <c r="E55" i="9"/>
  <c r="D55" i="9"/>
  <c r="C55" i="9"/>
  <c r="C31" i="9"/>
  <c r="C23" i="9"/>
  <c r="E54" i="9"/>
  <c r="C54" i="9"/>
  <c r="J54" i="9"/>
  <c r="D54" i="9"/>
  <c r="E52" i="9"/>
  <c r="D52" i="9"/>
  <c r="D28" i="9"/>
  <c r="D20" i="9"/>
  <c r="C52" i="9"/>
  <c r="K49" i="9"/>
  <c r="J49" i="9"/>
  <c r="K48" i="9"/>
  <c r="J48" i="9"/>
  <c r="K47" i="9"/>
  <c r="J47" i="9"/>
  <c r="K46" i="9"/>
  <c r="J46" i="9"/>
  <c r="K45" i="9"/>
  <c r="J45" i="9"/>
  <c r="K44" i="9"/>
  <c r="J44" i="9"/>
  <c r="K43" i="9"/>
  <c r="E43" i="9"/>
  <c r="J43" i="9"/>
  <c r="D43" i="9"/>
  <c r="D35" i="9"/>
  <c r="D27" i="9"/>
  <c r="K41" i="9"/>
  <c r="J41" i="9"/>
  <c r="K40" i="9"/>
  <c r="J40" i="9"/>
  <c r="K39" i="9"/>
  <c r="J39" i="9"/>
  <c r="K38" i="9"/>
  <c r="J38" i="9"/>
  <c r="K37" i="9"/>
  <c r="J37" i="9"/>
  <c r="K36" i="9"/>
  <c r="J36" i="9"/>
  <c r="E35" i="9"/>
  <c r="K35" i="9"/>
  <c r="K34" i="9"/>
  <c r="J34" i="9"/>
  <c r="D33" i="9"/>
  <c r="C33" i="9"/>
  <c r="E32" i="9"/>
  <c r="D32" i="9"/>
  <c r="C32" i="9"/>
  <c r="C24" i="9"/>
  <c r="E31" i="9"/>
  <c r="D31" i="9"/>
  <c r="D23" i="9"/>
  <c r="E30" i="9"/>
  <c r="D30" i="9"/>
  <c r="C30" i="9"/>
  <c r="E29" i="9"/>
  <c r="D29" i="9"/>
  <c r="K29" i="9"/>
  <c r="E28" i="9"/>
  <c r="E20" i="9"/>
  <c r="C28" i="9"/>
  <c r="E27" i="9"/>
  <c r="H14" i="9"/>
  <c r="H12" i="9"/>
  <c r="E464" i="9"/>
  <c r="C410" i="9"/>
  <c r="C521" i="9"/>
  <c r="E12" i="9"/>
  <c r="C20" i="9"/>
  <c r="C12" i="9"/>
  <c r="J12" i="9"/>
  <c r="J29" i="9"/>
  <c r="J68" i="9"/>
  <c r="D499" i="9"/>
  <c r="D516" i="9"/>
  <c r="D25" i="9"/>
  <c r="D17" i="9"/>
  <c r="C367" i="9"/>
  <c r="C22" i="9"/>
  <c r="C14" i="9"/>
  <c r="K14" i="9"/>
  <c r="D53" i="9"/>
  <c r="D21" i="9"/>
  <c r="C25" i="9"/>
  <c r="C17" i="9"/>
  <c r="E53" i="9"/>
  <c r="J53" i="9"/>
  <c r="J248" i="9"/>
  <c r="J329" i="9"/>
  <c r="E368" i="9"/>
  <c r="E411" i="9"/>
  <c r="E17" i="9"/>
  <c r="J35" i="9"/>
  <c r="J128" i="9"/>
  <c r="D24" i="9"/>
  <c r="E510" i="9"/>
  <c r="E508" i="9"/>
  <c r="E499" i="9"/>
  <c r="E513" i="9"/>
  <c r="K146" i="9"/>
  <c r="J173" i="9"/>
  <c r="J296" i="9"/>
  <c r="J323" i="9"/>
  <c r="J353" i="9"/>
  <c r="D362" i="9"/>
  <c r="J481" i="9"/>
  <c r="D22" i="9"/>
  <c r="D14" i="9"/>
  <c r="J110" i="9"/>
  <c r="J120" i="9"/>
  <c r="J179" i="9"/>
  <c r="K231" i="9"/>
  <c r="E321" i="9"/>
  <c r="E370" i="9"/>
  <c r="D464" i="9"/>
  <c r="D12" i="9"/>
  <c r="E24" i="9"/>
  <c r="E16" i="9"/>
  <c r="D15" i="9"/>
  <c r="K256" i="9"/>
  <c r="J372" i="9"/>
  <c r="C409" i="9"/>
  <c r="C15" i="9"/>
  <c r="E23" i="9"/>
  <c r="K54" i="9"/>
  <c r="J94" i="9"/>
  <c r="H499" i="9"/>
  <c r="K171" i="9"/>
  <c r="K181" i="9"/>
  <c r="J231" i="9"/>
  <c r="J288" i="9"/>
  <c r="D367" i="9"/>
  <c r="K431" i="9"/>
  <c r="E409" i="9"/>
  <c r="D429" i="9"/>
  <c r="J472" i="9"/>
  <c r="H502" i="9"/>
  <c r="E362" i="9"/>
  <c r="J388" i="9"/>
  <c r="K22" i="9"/>
  <c r="D16" i="9"/>
  <c r="J102" i="9"/>
  <c r="K102" i="9"/>
  <c r="K53" i="9"/>
  <c r="E171" i="9"/>
  <c r="K191" i="9"/>
  <c r="K208" i="9"/>
  <c r="K388" i="9"/>
  <c r="J396" i="9"/>
  <c r="K429" i="9"/>
  <c r="J464" i="9"/>
  <c r="C509" i="9"/>
  <c r="J390" i="9"/>
  <c r="K407" i="9"/>
  <c r="C505" i="9"/>
  <c r="C522" i="9"/>
  <c r="J61" i="9"/>
  <c r="J70" i="9"/>
  <c r="J79" i="9"/>
  <c r="K110" i="9"/>
  <c r="E189" i="9"/>
  <c r="J321" i="9"/>
  <c r="D321" i="9"/>
  <c r="J437" i="9"/>
  <c r="J446" i="9"/>
  <c r="K481" i="9"/>
  <c r="E516" i="9"/>
  <c r="C512" i="9"/>
  <c r="C499" i="9"/>
  <c r="C516" i="9"/>
  <c r="J104" i="9"/>
  <c r="H51" i="9"/>
  <c r="K104" i="9"/>
  <c r="J139" i="9"/>
  <c r="K173" i="9"/>
  <c r="J274" i="9"/>
  <c r="K321" i="9"/>
  <c r="K353" i="9"/>
  <c r="K464" i="9"/>
  <c r="K472" i="9"/>
  <c r="C510" i="9"/>
  <c r="J27" i="9"/>
  <c r="K137" i="9"/>
  <c r="J197" i="9"/>
  <c r="K272" i="9"/>
  <c r="J413" i="9"/>
  <c r="J415" i="9"/>
  <c r="D510" i="9"/>
  <c r="D508" i="9"/>
  <c r="K466" i="9"/>
  <c r="E59" i="9"/>
  <c r="J59" i="9"/>
  <c r="D51" i="9"/>
  <c r="E223" i="9"/>
  <c r="E407" i="9"/>
  <c r="J407" i="9"/>
  <c r="D407" i="9"/>
  <c r="E22" i="9"/>
  <c r="E14" i="9"/>
  <c r="J431" i="9"/>
  <c r="E405" i="9"/>
  <c r="J421" i="9"/>
  <c r="H497" i="9"/>
  <c r="J313" i="9"/>
  <c r="D223" i="9"/>
  <c r="J264" i="9"/>
  <c r="K264" i="9"/>
  <c r="E497" i="9"/>
  <c r="E514" i="9"/>
  <c r="D405" i="9"/>
  <c r="E21" i="9"/>
  <c r="J21" i="9"/>
  <c r="C16" i="9"/>
  <c r="D19" i="9"/>
  <c r="D11" i="9"/>
  <c r="D513" i="9"/>
  <c r="D497" i="9"/>
  <c r="D514" i="9"/>
  <c r="J14" i="9"/>
  <c r="K372" i="9"/>
  <c r="K378" i="9"/>
  <c r="J171" i="9"/>
  <c r="K27" i="9"/>
  <c r="J272" i="9"/>
  <c r="J223" i="9"/>
  <c r="K413" i="9"/>
  <c r="J429" i="9"/>
  <c r="J405" i="9"/>
  <c r="J137" i="9"/>
  <c r="E15" i="9"/>
  <c r="J378" i="9"/>
  <c r="E51" i="9"/>
  <c r="K225" i="9"/>
  <c r="K206" i="9"/>
  <c r="K189" i="9"/>
  <c r="K51" i="9"/>
  <c r="C508" i="9"/>
  <c r="C513" i="9"/>
  <c r="J225" i="9"/>
  <c r="C497" i="9"/>
  <c r="C514" i="9"/>
  <c r="J191" i="9"/>
  <c r="J206" i="9"/>
  <c r="J22" i="9"/>
  <c r="K405" i="9"/>
  <c r="K21" i="9"/>
  <c r="D13" i="9"/>
  <c r="E13" i="9"/>
  <c r="K15" i="9"/>
  <c r="K370" i="9"/>
  <c r="K223" i="9"/>
  <c r="K364" i="9"/>
  <c r="J364" i="9"/>
  <c r="J370" i="9"/>
  <c r="J189" i="9"/>
  <c r="J51" i="9"/>
  <c r="E19" i="9"/>
  <c r="J13" i="9"/>
  <c r="K10" i="9"/>
  <c r="J15" i="9"/>
  <c r="K19" i="9"/>
  <c r="C507" i="9"/>
  <c r="D507" i="9"/>
  <c r="E507" i="9"/>
  <c r="K362" i="9"/>
  <c r="J362" i="9"/>
  <c r="E11" i="9"/>
  <c r="J11" i="9"/>
  <c r="J19" i="9"/>
</calcChain>
</file>

<file path=xl/sharedStrings.xml><?xml version="1.0" encoding="utf-8"?>
<sst xmlns="http://schemas.openxmlformats.org/spreadsheetml/2006/main" count="832" uniqueCount="288">
  <si>
    <t>федеральный бюджет</t>
  </si>
  <si>
    <t>краевой бюджет</t>
  </si>
  <si>
    <t>местные бюджеты</t>
  </si>
  <si>
    <t>Всего:</t>
  </si>
  <si>
    <t xml:space="preserve">
</t>
  </si>
  <si>
    <t>Основное мероприятие 1.1 "Управление развитием информационного общества и формированием электронного правительства в Камчатском крае"</t>
  </si>
  <si>
    <t>Основное мероприятие 1.2 "Развитие инфраструктуры электронного правительства в Камчатском крае"</t>
  </si>
  <si>
    <t>Основное мероприятие 1.3 "Обеспечение межведомственного электронного взаимодействия при предоставлении государственных и муниципальных услуг"</t>
  </si>
  <si>
    <t>Мероприятие 1.3.1 "Развитие и сопровождение региональной системы межведомственного электронного взаимодействия Камчатского края"</t>
  </si>
  <si>
    <t>Основное мероприятие 1.4 "Предоставление государственных и муниципальных услуг в электроном виде"</t>
  </si>
  <si>
    <t>Основное мероприятие 1.6 "Развитие, внедрение и сопровождение  информационных систем"</t>
  </si>
  <si>
    <t>Мероприятие 1.6.1 "Развитие и сопровождение официального сайта исполнительных органов государственной власти Камчатского края"</t>
  </si>
  <si>
    <t>Мероприятие 1.6.2 "Сопровождение системы электронного документооборота (СЭДО) исполнительных органов государственной власти Камчатского края"</t>
  </si>
  <si>
    <t>Основное мероприятие 2.2 "Развёртывание и поддержка системы высокоточного позиционирования на основе космических систем ГЛОНАСС/GPS"</t>
  </si>
  <si>
    <t>Основное мероприятие 3.1 "Обеспечение реализации государственной политики в области информатизации и связи Камчатского края"</t>
  </si>
  <si>
    <t>Мероприятие 3.1.1 "Содержание Агентства по информатизации и связи Камчатского края"</t>
  </si>
  <si>
    <t>Основное мероприятие 3.2 "Выполнение технологических функций в области информатизации"</t>
  </si>
  <si>
    <t>Мероприятие 3.2.1 "Государственное задание на оказание государственных услуг (выполнение работ) КГАУ "Информационно-технологический центр Камчатского края"</t>
  </si>
  <si>
    <t>Мероприятие 2.2.1 "Создание, развитие и сопровождение системы высокоточного позиционирования в Камчатском крае"</t>
  </si>
  <si>
    <t>X</t>
  </si>
  <si>
    <t xml:space="preserve">
</t>
  </si>
  <si>
    <t xml:space="preserve">
</t>
  </si>
  <si>
    <t>№ П/П</t>
  </si>
  <si>
    <t>предусмотрено</t>
  </si>
  <si>
    <t>освоено</t>
  </si>
  <si>
    <t>3.2</t>
  </si>
  <si>
    <t>3.1.1</t>
  </si>
  <si>
    <t>1.6</t>
  </si>
  <si>
    <t>Освоено финансирование</t>
  </si>
  <si>
    <t>Заключены контракты</t>
  </si>
  <si>
    <t>прочие внебюджетные источники</t>
  </si>
  <si>
    <t>ФОРМА МОНИТОРИНГА РЕАЛИЗАЦИИ ГОСУДАРСТВЕННОЙ ПРОГРАММЫ</t>
  </si>
  <si>
    <t xml:space="preserve">1.1
</t>
  </si>
  <si>
    <t xml:space="preserve">1.1.1
</t>
  </si>
  <si>
    <t xml:space="preserve">1.2.1
</t>
  </si>
  <si>
    <t xml:space="preserve">1.3.1
</t>
  </si>
  <si>
    <t xml:space="preserve">1.2.2
</t>
  </si>
  <si>
    <t xml:space="preserve">1.2.3
</t>
  </si>
  <si>
    <t xml:space="preserve">1.2.4
</t>
  </si>
  <si>
    <t xml:space="preserve">1.2.5
</t>
  </si>
  <si>
    <t xml:space="preserve">1.2.6.
</t>
  </si>
  <si>
    <t xml:space="preserve">1.2.7
</t>
  </si>
  <si>
    <t xml:space="preserve">1.3
</t>
  </si>
  <si>
    <t xml:space="preserve">1.4.1
</t>
  </si>
  <si>
    <t xml:space="preserve">1.6.1
</t>
  </si>
  <si>
    <t xml:space="preserve">1.6.2
</t>
  </si>
  <si>
    <t xml:space="preserve">1.6.3
</t>
  </si>
  <si>
    <t xml:space="preserve">1.6.5
</t>
  </si>
  <si>
    <t xml:space="preserve">2.1.1
</t>
  </si>
  <si>
    <t xml:space="preserve">2.2
</t>
  </si>
  <si>
    <t xml:space="preserve">2.2.1
</t>
  </si>
  <si>
    <t xml:space="preserve">3.1
</t>
  </si>
  <si>
    <t xml:space="preserve">3.2.1
</t>
  </si>
  <si>
    <t xml:space="preserve">3.2.3
</t>
  </si>
  <si>
    <t>Наименование КВЦП, основного мероприятия, мероприятия, контрольного события программы, объекта закупки, субсидии</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</si>
  <si>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</si>
  <si>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</si>
  <si>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Примечание &lt;3&gt;</t>
  </si>
  <si>
    <t>Основное мероприятие 2.1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</si>
  <si>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&lt;4&gt; Указывается наименование внебюджетного фонда.</t>
  </si>
  <si>
    <t>&lt;6&gt; Заполняется в случае, если в рамках государственной программы предусматривается возможность предоставления субсидий, указывается источник финансирования.</t>
  </si>
  <si>
    <t>государственные внебюджетные фонды &lt;4&gt;</t>
  </si>
  <si>
    <t>внебюджетные фонды &lt;4&gt;</t>
  </si>
  <si>
    <t xml:space="preserve">1.2.8
</t>
  </si>
  <si>
    <t>&lt;1&gt; Указывается с начала отчётного периода (например, январь-март 2016 года).</t>
  </si>
  <si>
    <t>&lt;3&gt; Указываются причины расхождения дат наступления контрольных событий с датами утверждёнными планом реализации, дат основных мероприятий с детальным планом-графиком государственной программы; причины расхождения сумм профинансировано и фактически освоено по основным мероприятиям и подпрограммам государственной программы; прочие комментарии.</t>
  </si>
  <si>
    <t xml:space="preserve">Заключено контрактов на отчётную дату 
&lt;2&gt;               </t>
  </si>
  <si>
    <t xml:space="preserve">
</t>
  </si>
  <si>
    <t xml:space="preserve">1.2
</t>
  </si>
  <si>
    <t>Наименование государственной программы: Информационное общество в Камчатском крае</t>
  </si>
  <si>
    <t xml:space="preserve">
Государственная программа "Информационное общество в Камчатском крае"</t>
  </si>
  <si>
    <t xml:space="preserve">1.1.2
</t>
  </si>
  <si>
    <t>Мероприятие 1.1.2 "Повышение квалификации специалистов в области информационно-телекоммуникационных технологий"</t>
  </si>
  <si>
    <t>Контрольное событие программы 1.1: заключены государственные контракты для обеспечение доступа в сеть Интернет и передачу данных исполнительным органам государственной власти Камчатского края</t>
  </si>
  <si>
    <t>Мероприятие 1.2.1 "Организация доступа в сеть Интернет на скорости 100 Мбит/с для нужд исполнительных органов государственной власти Камчатского края"</t>
  </si>
  <si>
    <t>Мероприятие 1.2.2 "Организация доступа в сеть Интернет на скорости 20 Мбит/с для нужд исполнительных органов государственной власти Камчатского края"</t>
  </si>
  <si>
    <t>Мероприятие 1.2.3 "Оказание услуг по предоставлению каналов передачи данных между исполнительными органами государственной власти Камчатского края"</t>
  </si>
  <si>
    <t>Мероприятие 1.2.4. "Расширение функциональности телекоммуникационной инфраструктуры сети исполнительных органов государственной власти Камчатского края"</t>
  </si>
  <si>
    <t>Мероприятие 1.2.5. "Передача неисключительных прав использования программного обеспечения в исполнительных органах государственной власти Камчатского края"</t>
  </si>
  <si>
    <t>Мероприятие 1.2.6 "Модернизация защищённого сегмента сети исполнительных органов государственной власти Камчатского края"</t>
  </si>
  <si>
    <t>Мероприятие 1.2.7 "Модернизация и сопровождение оборудования центра обработки данных (ЦОД) исполнительных органов государственной власти Камчатского края"</t>
  </si>
  <si>
    <t>Мероприятие 1.2.8 "Обеспечение антивирусной защиты рабочих мест и информационных систем в исполнительных органах государственной власти Камчатского края"</t>
  </si>
  <si>
    <t>Мероприятие 1.2.9 "Обеспечение контент фильтрации доступа в сеть Интернет"</t>
  </si>
  <si>
    <t xml:space="preserve">1.2.10
</t>
  </si>
  <si>
    <t>Субсидия: КГАУ "Информационно-технологический центр Камчатского края" на финансовое обеспечение реализации настоящего мероприятия</t>
  </si>
  <si>
    <t>Мероприятие 1.2.11 "Обеспечение доступа отделов ЗАГС Камчатского края к сети Интернет"</t>
  </si>
  <si>
    <t>Мероприятие 1.2.12 "Комплексное оснащение оборудованием, программным обеспечением, средствами защиты информации, обслуживание телекоммуникационной инфраструктуры, сопровождение программных продуктов и средств защиты информации отделов ЗАГС Камчатского края"</t>
  </si>
  <si>
    <t>1.2.11</t>
  </si>
  <si>
    <t xml:space="preserve">1.2.12
</t>
  </si>
  <si>
    <t>Мероприятие 1.2.13 "Развитие информационно-телекоммуникационной инфраструктуры и обеспечение информационной безопасности в муниципальных районах и городских округах в Камчатском крае"</t>
  </si>
  <si>
    <t xml:space="preserve">1.2.13
</t>
  </si>
  <si>
    <t>Мероприятие 1.4.1 "Популяризация использования механизмов предоставления государственных и муниципальных услуг в электронной форме"</t>
  </si>
  <si>
    <t xml:space="preserve">1.6.4
</t>
  </si>
  <si>
    <t xml:space="preserve">1.6.8
</t>
  </si>
  <si>
    <t xml:space="preserve">1.6.9
</t>
  </si>
  <si>
    <t xml:space="preserve">2
</t>
  </si>
  <si>
    <t>Мероприятие 2.1.1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</si>
  <si>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Основное мероприятие 3.3 "Создание, развитие и сопровождение системы автоматической фиксации административных правонарушений в области безопасности дорожного движения"</t>
  </si>
  <si>
    <t xml:space="preserve">3.3
</t>
  </si>
  <si>
    <t>Мероприятие 3.3.1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</si>
  <si>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 xml:space="preserve">3.3.1
</t>
  </si>
  <si>
    <t xml:space="preserve">3.3.2
</t>
  </si>
  <si>
    <t>Контрольное событие программы 3.1: запущены в эксплуатацию дополнительные комплексы автоматической фиксации административных правонарушений на территории Камчатского края</t>
  </si>
  <si>
    <t>Подпрограмма 1 "Электронное правительство в Камчатском крае"</t>
  </si>
  <si>
    <t>Контрольное событие программы 2.1: подписан акт выполненных работ (оказанных услуг) по сопровождению государственной системы Камчатского края "Инфраструктура пространственных данных Камчатского края"</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</si>
  <si>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</si>
  <si>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Подпрограмма 3 "Обеспечение реализации Программы"</t>
  </si>
  <si>
    <t>1.7</t>
  </si>
  <si>
    <t>Основное мероприятие 1.7 "Развитие инфраструктуры связи на территории Камчатского края"</t>
  </si>
  <si>
    <t>Расходы на реализацию государственной программы (тыс. руб.)</t>
  </si>
  <si>
    <t>Контрольное событие программы 1.6: подписан акт оказанных услуг по предоставлению простых (неисключительных) лицензий на право пользования программным обеспечением резервного копирования</t>
  </si>
  <si>
    <t xml:space="preserve">1.4.2
</t>
  </si>
  <si>
    <t>Мероприятие 1.4.2 "Реализация федерального проекта по популяризации использования механизмов предоставления государственных и муниципальных услуг в электронной форме"</t>
  </si>
  <si>
    <t>Субсидия из краевого бюджета КГАУ "Информационно-технологический центр Камчатского края" на финансовое обеспечение реализации мероприятия "Реализация федерального проекта по популяризации использования механизмов предоставления государственных и муниципальных услуг в электронной форме"</t>
  </si>
  <si>
    <t>Мероприятие 1.6.3 "Модернизация и сопровождение специализированной информационной системы Агентства ЗАГС"</t>
  </si>
  <si>
    <t>Мероприятие 1.6.4 "Установка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t>
  </si>
  <si>
    <t>Мероприятие 1.6.5 "Создание, развитие и сопровождение информационной системы в сфере социальной защиты населения"</t>
  </si>
  <si>
    <t>1.7.1</t>
  </si>
  <si>
    <t>Мероприятие 1.7.1 "Развитие сети волоконно-оптических линий связи на территории Камчатского края"</t>
  </si>
  <si>
    <t>Мероприятие 1.7.2 "Установка малокомплектных отделений почтовой связи в населённых пунктах Камчатского края"</t>
  </si>
  <si>
    <t xml:space="preserve">1.7.2
</t>
  </si>
  <si>
    <t>Контрольное событие программы 1.9: запуск волоконно-оптической линии на участке «Октябрьский – Усть-Большерецк»</t>
  </si>
  <si>
    <t>Дотации из краевого бюджета бюджетам муниципальных районов и городских округов в Камчатском крае</t>
  </si>
  <si>
    <t>Контрольное событие программы 1.10: открытие обновлённого отделения почтовой связи в с. Тиличики Олюторского муниципального района</t>
  </si>
  <si>
    <t>Контрольное событие программы 1.11: открытие обновлённого отделения почтовой связи в с. Тигиль Тигильского муниципального района</t>
  </si>
  <si>
    <t>Контрольное событие программы 1.12: открытие обновлённого отделения почтовой связи в с. Пахачи Олюторского муниципального района</t>
  </si>
  <si>
    <t>Контрольное событие программы 1.13: открытие обновлённого отделения почтовой связи в с. Вывенка Олюторского муниципального района</t>
  </si>
  <si>
    <t>Контрольное событие программы 1.14: открытие обновлённого отделения почтовой связи в с. Ильпырское Карагинского муниципального района</t>
  </si>
  <si>
    <t>Субсидия из краевого бюджета КГАУ "Информационно-технологический центр Камчатского края" на финансовое обеспечение реализации  мероприятия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</si>
  <si>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Субсидия из краевого бюджета КГАУ "Информационно-технологический центр Камчатского края" на финансовое обеспечение реализации мероприятия "Создание, развитие и сопровождение системы высокоточного позиционирования в Камчатском крае"</t>
  </si>
  <si>
    <t>Субсидия из краевого бюджета КГАУ "Информационно-технологический центр Камчатского края" на финансовое обеспечение выполнения государственного задания на оказание государственных услуг (выполнение работ)</t>
  </si>
  <si>
    <t xml:space="preserve">3.2.2
</t>
  </si>
  <si>
    <t>Мероприятие 3.2.2 "Предоставление государственных услуг и государственных функций методом "выездных бригад"</t>
  </si>
  <si>
    <t>Мероприятие 3.2.3 "Приобретение, содержание и комплексное обслуживание автотранспортного средства КГАУ "Информационно-технологический центр Камчатского края"</t>
  </si>
  <si>
    <t>Мероприятие 3.3.2.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</si>
  <si>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 xml:space="preserve">Субсидия из краевого бюджета КГАУ "Информационно-технологический центр Камчатского края" на финансовое обеспечение реализации мероприятия "Создание (обновление) комплексов автоматической фиксации нарушений Правил дорожного движения Российской Федерации на территории Камчатского края" </t>
  </si>
  <si>
    <t>Субсидия из краевого бюджета администрациям муниципальных районов и городских округов в Камчатском крае на финансовое обеспечение реализации мероприятия "Обеспечение информационной безопасности в муниципальных районах о городских округах в Камчатском крае"</t>
  </si>
  <si>
    <t>Субсидия из краевого бюджета КГАУ "Информационно-технологический центр Камчатского края" на финансовое обеспечение реализации  мероприятия "Развитие и сопровождение региональной системы межведомственного электронного взаимодействия Камчатского края"</t>
  </si>
  <si>
    <t>Субсидия из краевого бюджета КГАУ "Информационно-технологический центр Камчатского края" на финансовое обеспечение реализации мероприятия "Популяризация использования механизмов предоставления государственных и муниципальных услуг в электронной форме"</t>
  </si>
  <si>
    <t>Субсидия из краевого бюджета КГАУ "Информационно-технологический центр Камчатского края" на финансовое обеспечение реализации мероприятия "Предоставление государственных услуг и государственных функций методом "выездных бригад"</t>
  </si>
  <si>
    <t>Субсидия из краевого бюджета КГАУ "Информационно-технологический центр Камчатского края" на финансовое обеспечение реализации мероприятия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</si>
  <si>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Заполняется в случае, если в рамках государственной программы предусматривается возможность заключения долгосрочных государственных контрактов и муниципальных контрактов на поставку товаров, выполнение работ, оказание услуг.</t>
  </si>
  <si>
    <t>Ответственные исполнители: Жданова Анастасия Николаевна, Зимина Екатерина Александровна, тел. +7 (4152) 42-34-22</t>
  </si>
  <si>
    <t>Ответственный исполнитель
(ИОГВ/
Ф.И.О.)</t>
  </si>
  <si>
    <t>Агентство по информатизации и связи Камчатского края 
(М.П. Хамлов)</t>
  </si>
  <si>
    <t>Агентство по информатизации и связи Камчатского края 
(Р.Н. Лонгинов)</t>
  </si>
  <si>
    <t>Агентство по информатизации и связи Камчатского края
 (Р.Н. Лонгинов)</t>
  </si>
  <si>
    <t>Агентство по информатизации и связи Камчатского края 
(И.М. Леонтьева)</t>
  </si>
  <si>
    <t>Агентство записи актов гражданского состояния Камчатского края
(Т.В. Бабкова)</t>
  </si>
  <si>
    <t>Агентство записи актов гражданского состояния Камчатского края
(Е.А. Лядовская)</t>
  </si>
  <si>
    <t>Агентство по информатизации и связи Камчатского края
 (И.М. Леонтьева)</t>
  </si>
  <si>
    <t>Агентство по информатизации и связи Камчатского края
(И.М. Леонтьева)</t>
  </si>
  <si>
    <t xml:space="preserve"> Агентство записи актов гражданского состояния Камчатского края
(Т.В. Бабкова)</t>
  </si>
  <si>
    <t>Агентство по информатизации и связи Камчатского края
(М.П. Хамлов)</t>
  </si>
  <si>
    <t>Агентство записи актов гражданского состояния Камчатского края 
(Е.А. Лядовская)</t>
  </si>
  <si>
    <t>Министерство социального развития и труда Камчатского края
(И.Э. Койрович)</t>
  </si>
  <si>
    <t>Министерство транспорта и дорожного строительства Камчатского края
(Н.М. Карпова)</t>
  </si>
  <si>
    <t>Агентство по занятости населения и миграционной политике Камчатского края (И.Д. Семиволос)</t>
  </si>
  <si>
    <t>Аппарат Губернатора и Правительства Камчатского края
(С.Г. Мелихова)</t>
  </si>
  <si>
    <t>Агентство по информатизации и связи Камчатского края
 (М.П. Хамлов)</t>
  </si>
  <si>
    <t>Агентство по информатизации и связи Камчатского края</t>
  </si>
  <si>
    <t>1.2.9</t>
  </si>
  <si>
    <t>Контрольное событие программы 1.2: заключён государственный контракт для организации каналов передачи данных между исполнительными органами государственной власти Камчатского края</t>
  </si>
  <si>
    <t>Контрольное событие программы 1.7: заключён государственный контракт на поставку оборудования для центра обработки данных исполнительных органов государственной власти Камчатского края</t>
  </si>
  <si>
    <t>На 2018 год финансирование не предусмотрено</t>
  </si>
  <si>
    <t>Контрольное событие программы 1.8: заключён государственный контракт на оказания услуг по предоставлению (продлению) права использования программного обеспечения системы контент фильтрации и обнаружения вторжения</t>
  </si>
  <si>
    <r>
      <t xml:space="preserve">Контрольное событие программы 1.3: </t>
    </r>
    <r>
      <rPr>
        <sz val="8"/>
        <rFont val="Times New Roman"/>
        <family val="1"/>
        <charset val="204"/>
      </rPr>
      <t>заключён государственный контракт (договор) на сопровождение и развитие региональной системы межведомственного электронного взаимодействия Камчатского края</t>
    </r>
  </si>
  <si>
    <t xml:space="preserve">Контрольное событие программы 1.5: заключён государственный контракт на сопровождение (развитие) официального сайта исполнительных органов государственной власти Камчатского края в информационно-телекоммуникационной сети "Интернет" </t>
  </si>
  <si>
    <t>Контрольное событие программы 1.4: заключён государственный контракт на создание Регионального навигационного информационного центра Камчатского края (РНИЦ)</t>
  </si>
  <si>
    <t>&lt;2&gt; Приводится общее количество и сумма заключённых государственных и (или) муниципальных контрактов по инвестиционным мероприятиям за отчётный период.</t>
  </si>
  <si>
    <t>Мероприятие 1.1.1 "Формирование ИКТ - компетенции у жителей Камчатского края в области использования электронных услуг</t>
  </si>
  <si>
    <t xml:space="preserve">1.6.10
</t>
  </si>
  <si>
    <t xml:space="preserve">1.6.11
</t>
  </si>
  <si>
    <t>Инспекция государственного строительного надзора Камчатского края
(Н.Г. Кашина)</t>
  </si>
  <si>
    <t>Мероприятие 1.2.10 "Развитие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</si>
  <si>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r>
      <rPr>
        <b/>
        <sz val="8"/>
        <rFont val="Times New Roman"/>
        <family val="1"/>
        <charset val="204"/>
      </rPr>
      <t>Показатели плана-графика</t>
    </r>
    <r>
      <rPr>
        <sz val="8"/>
        <rFont val="Times New Roman"/>
        <family val="1"/>
        <charset val="204"/>
      </rPr>
      <t xml:space="preserve">
ВСЕГО</t>
    </r>
  </si>
  <si>
    <t>АИС федеральные</t>
  </si>
  <si>
    <t>АИС краевые</t>
  </si>
  <si>
    <t>Агентство по занятости</t>
  </si>
  <si>
    <t>Аппарат Губернатора</t>
  </si>
  <si>
    <t>ЗАГС</t>
  </si>
  <si>
    <t>Минтранспорта</t>
  </si>
  <si>
    <r>
      <rPr>
        <b/>
        <sz val="8"/>
        <rFont val="Times New Roman"/>
        <family val="1"/>
        <charset val="204"/>
      </rPr>
      <t>Показатели плана-графика ТОЛЬКО АИС</t>
    </r>
    <r>
      <rPr>
        <sz val="8"/>
        <rFont val="Times New Roman"/>
        <family val="1"/>
        <charset val="204"/>
      </rPr>
      <t xml:space="preserve">
ВСЕГО</t>
    </r>
  </si>
  <si>
    <t>АИС п/п 1 федеральные</t>
  </si>
  <si>
    <t>АИС п/п 1 краевые</t>
  </si>
  <si>
    <t>АИС п/п 2</t>
  </si>
  <si>
    <t>АИС п/п 3</t>
  </si>
  <si>
    <r>
      <rPr>
        <b/>
        <sz val="8"/>
        <rFont val="Times New Roman"/>
        <family val="1"/>
        <charset val="204"/>
      </rPr>
      <t>Отклонения от данных Минфина</t>
    </r>
    <r>
      <rPr>
        <sz val="8"/>
        <rFont val="Times New Roman"/>
        <family val="1"/>
        <charset val="204"/>
      </rPr>
      <t xml:space="preserve">
ВСЕГО</t>
    </r>
  </si>
  <si>
    <t>ГРБС</t>
  </si>
  <si>
    <r>
      <rPr>
        <b/>
        <sz val="8"/>
        <rFont val="Times New Roman"/>
        <family val="1"/>
        <charset val="204"/>
      </rPr>
      <t xml:space="preserve">Данные Минфина </t>
    </r>
    <r>
      <rPr>
        <sz val="8"/>
        <rFont val="Times New Roman"/>
        <family val="1"/>
        <charset val="204"/>
      </rPr>
      <t>(направляет Минэкономики в рабочем порядке)</t>
    </r>
    <r>
      <rPr>
        <b/>
        <sz val="8"/>
        <rFont val="Times New Roman"/>
        <family val="1"/>
        <charset val="204"/>
      </rPr>
      <t xml:space="preserve">
</t>
    </r>
    <r>
      <rPr>
        <sz val="8"/>
        <rFont val="Times New Roman"/>
        <family val="1"/>
        <charset val="204"/>
      </rPr>
      <t>ВСЕГО</t>
    </r>
  </si>
  <si>
    <t>Инспекция строительного надзора</t>
  </si>
  <si>
    <t>Минсоцразвития (федеральные)</t>
  </si>
  <si>
    <t>Минсоцразвития (краевые)</t>
  </si>
  <si>
    <t>22.12.2017</t>
  </si>
  <si>
    <t>18.12.2017</t>
  </si>
  <si>
    <t>11.12.2017</t>
  </si>
  <si>
    <t>09.04.2018</t>
  </si>
  <si>
    <r>
      <rPr>
        <b/>
        <sz val="8"/>
        <rFont val="Times New Roman"/>
        <family val="1"/>
        <charset val="204"/>
      </rPr>
      <t xml:space="preserve">О контрольном событии: </t>
    </r>
    <r>
      <rPr>
        <sz val="8"/>
        <rFont val="Times New Roman"/>
        <family val="1"/>
        <charset val="204"/>
      </rPr>
      <t>плановый срок наступления - 30.06.2018, факт - 09.04.2018</t>
    </r>
  </si>
  <si>
    <t>05.02.2018</t>
  </si>
  <si>
    <t>05.06.2018</t>
  </si>
  <si>
    <r>
      <rPr>
        <b/>
        <sz val="8"/>
        <rFont val="Times New Roman"/>
        <family val="1"/>
        <charset val="204"/>
      </rPr>
      <t xml:space="preserve">Освоение финансирования </t>
    </r>
    <r>
      <rPr>
        <sz val="8"/>
        <rFont val="Times New Roman"/>
        <family val="1"/>
        <charset val="204"/>
      </rPr>
      <t>- 100%</t>
    </r>
  </si>
  <si>
    <t>1.7.3</t>
  </si>
  <si>
    <t>Мероприятие 1.7.3 "Содействие развитию телерадиовещания на территории Камчатского края"</t>
  </si>
  <si>
    <r>
      <t>Освоение финансирования -</t>
    </r>
    <r>
      <rPr>
        <sz val="8"/>
        <rFont val="Times New Roman"/>
        <family val="1"/>
        <charset val="204"/>
      </rPr>
      <t xml:space="preserve"> 100%</t>
    </r>
  </si>
  <si>
    <r>
      <rPr>
        <b/>
        <sz val="8"/>
        <rFont val="Times New Roman"/>
        <family val="1"/>
        <charset val="204"/>
      </rPr>
      <t>Освоение финансирования</t>
    </r>
    <r>
      <rPr>
        <sz val="8"/>
        <rFont val="Times New Roman"/>
        <family val="1"/>
        <charset val="204"/>
      </rPr>
      <t xml:space="preserve"> - 100%</t>
    </r>
  </si>
  <si>
    <t>10.09.2018</t>
  </si>
  <si>
    <t xml:space="preserve">1.4.3
</t>
  </si>
  <si>
    <t>13.07.2018</t>
  </si>
  <si>
    <t>27.08.2018</t>
  </si>
  <si>
    <t xml:space="preserve">
</t>
  </si>
  <si>
    <r>
      <rPr>
        <b/>
        <sz val="8"/>
        <rFont val="Times New Roman"/>
        <family val="1"/>
        <charset val="204"/>
      </rPr>
      <t>Освоение финансирования</t>
    </r>
    <r>
      <rPr>
        <sz val="8"/>
        <rFont val="Times New Roman"/>
        <family val="1"/>
        <charset val="204"/>
      </rPr>
      <t xml:space="preserve"> - 100%</t>
    </r>
    <r>
      <rPr>
        <b/>
        <sz val="8"/>
        <rFont val="Times New Roman"/>
        <family val="1"/>
        <charset val="204"/>
      </rPr>
      <t xml:space="preserve">
</t>
    </r>
    <r>
      <rPr>
        <sz val="8"/>
        <rFont val="Times New Roman"/>
        <family val="1"/>
        <charset val="204"/>
      </rPr>
      <t>Государственный контракт от 29.08.2016 № 08А-16 на оказание услуг по сопровождению компьютерного программного обеспечения (включая предоставление простых (неисключительных) лицензий на право использования) в исполнительных органах государственной власти Камчатского края по единому корпоративному соглашению Enterprise Agreement" (реестровый номер контракта - 2410112081616000008). Цена контракта - 23877,20304 тыс. рублей (лимит 2018 года - 7959,06768 тыс. рублей). Плановый срок исполнения 3 этапа контракта - 09.2018. Исполнитель исполнил свои обязательства в сентябре 2018 года, с нарушением условий исполнения контракта, Обязательства заказчика по оплате исполнены 22.10.2018</t>
    </r>
  </si>
  <si>
    <r>
      <rPr>
        <b/>
        <sz val="8"/>
        <rFont val="Times New Roman"/>
        <family val="1"/>
        <charset val="204"/>
      </rPr>
      <t>Освоение финансирования</t>
    </r>
    <r>
      <rPr>
        <sz val="8"/>
        <rFont val="Times New Roman"/>
        <family val="1"/>
        <charset val="204"/>
      </rPr>
      <t xml:space="preserve"> - 100%
Государственный контракт от 10.09.2018 № 06А-18 (реестровый номер контракта - 2410112081618000006) на оказание услуг по предоставлению простых (неисключительных) лицензий на право использования компьютерного программного обеспечения программно-аппаратного комплекса контент-фильтрации и предотвращения вторжений «CheckPoint»,  срок исполнения - 11.2018. Контракт исполнен 22.10.2018
</t>
    </r>
    <r>
      <rPr>
        <b/>
        <sz val="8"/>
        <rFont val="Times New Roman"/>
        <family val="1"/>
        <charset val="204"/>
      </rPr>
      <t xml:space="preserve">О контрольном событии: </t>
    </r>
    <r>
      <rPr>
        <sz val="8"/>
        <rFont val="Times New Roman"/>
        <family val="1"/>
        <charset val="204"/>
      </rPr>
      <t>плановый срок наступления - 30.09.2018, факт - 10.09.2018</t>
    </r>
  </si>
  <si>
    <r>
      <rPr>
        <b/>
        <sz val="8"/>
        <rFont val="Times New Roman"/>
        <family val="1"/>
        <charset val="204"/>
      </rPr>
      <t xml:space="preserve">Освоение финансирования </t>
    </r>
    <r>
      <rPr>
        <sz val="8"/>
        <rFont val="Times New Roman"/>
        <family val="1"/>
        <charset val="204"/>
      </rPr>
      <t xml:space="preserve">- 100%
</t>
    </r>
  </si>
  <si>
    <r>
      <t xml:space="preserve">Освоение финансирования </t>
    </r>
    <r>
      <rPr>
        <sz val="8"/>
        <rFont val="Times New Roman"/>
        <family val="1"/>
        <charset val="204"/>
      </rPr>
      <t>- 100%</t>
    </r>
  </si>
  <si>
    <r>
      <rPr>
        <b/>
        <sz val="8"/>
        <rFont val="Times New Roman"/>
        <family val="1"/>
        <charset val="204"/>
      </rPr>
      <t>Освоение финансирования</t>
    </r>
    <r>
      <rPr>
        <sz val="8"/>
        <rFont val="Times New Roman"/>
        <family val="1"/>
        <charset val="204"/>
      </rPr>
      <t xml:space="preserve"> - 100%
Государственный контракт на  выполнение работ по проектированию макетов общего шаблона и информационной панели «Информационное общество» от 24.08.2018 № 05А-18 (ИКЗ 182410112081641010100100150016201242), цена контракта - 240,0 тыс. рублей. Плановый срок исполнения - 09.2018. Контракт исполнен 10.10.2018
</t>
    </r>
  </si>
  <si>
    <r>
      <rPr>
        <b/>
        <sz val="8"/>
        <rFont val="Times New Roman"/>
        <family val="1"/>
        <charset val="204"/>
      </rPr>
      <t xml:space="preserve">Освоение финансирования краевого бюджета </t>
    </r>
    <r>
      <rPr>
        <sz val="8"/>
        <rFont val="Times New Roman"/>
        <family val="1"/>
        <charset val="204"/>
      </rPr>
      <t>- 100%</t>
    </r>
  </si>
  <si>
    <t>Отчётный период &lt;1&gt;: январь-декабрь 2018 года</t>
  </si>
  <si>
    <r>
      <rPr>
        <b/>
        <sz val="8"/>
        <rFont val="Times New Roman"/>
        <family val="1"/>
        <charset val="204"/>
      </rPr>
      <t xml:space="preserve">Освоение финансирования </t>
    </r>
    <r>
      <rPr>
        <sz val="8"/>
        <rFont val="Times New Roman"/>
        <family val="1"/>
        <charset val="204"/>
      </rPr>
      <t>- 100%
Освоение финансирования осуществляется ежемесячно с февраля 2018 года по 38,66361 тыс. рублей.
О контрольном событии: плановый срок наступления -  - 31.01.2018, факт - 18.12.2017 - заключён контракт от 18.12.2017 № 09А-17, исполнитель - ПАО "Ростелеком", цена контракта - 463,9634 тыс. рублей (реестровый номер контракта - 2410112081617000010). Плановый срок исполнения - декабрь 2018 года. Договор исполнен в декабре 2018 года.</t>
    </r>
  </si>
  <si>
    <r>
      <t>Освоение финансирования</t>
    </r>
    <r>
      <rPr>
        <sz val="8"/>
        <rFont val="Times New Roman"/>
        <family val="1"/>
        <charset val="204"/>
      </rPr>
      <t xml:space="preserve"> - 100%</t>
    </r>
    <r>
      <rPr>
        <b/>
        <sz val="8"/>
        <rFont val="Times New Roman"/>
        <family val="1"/>
        <charset val="204"/>
      </rPr>
      <t xml:space="preserve">
</t>
    </r>
    <r>
      <rPr>
        <sz val="8"/>
        <rFont val="Times New Roman"/>
        <family val="1"/>
        <charset val="204"/>
      </rPr>
      <t>Освоение финансирования осуществляется ежемесячно с февраля 2018 года по 88,5 тыс. рублей.</t>
    </r>
    <r>
      <rPr>
        <b/>
        <sz val="8"/>
        <rFont val="Times New Roman"/>
        <family val="1"/>
        <charset val="204"/>
      </rPr>
      <t xml:space="preserve">
О контрольном событии: </t>
    </r>
    <r>
      <rPr>
        <sz val="8"/>
        <rFont val="Times New Roman"/>
        <family val="1"/>
        <charset val="204"/>
      </rPr>
      <t>плановый срок наступления  - 31.01.2018,  факт - 11.12.2017 - заключён контракт от 11.12.2017 № 08А-17, исполнитель - ПАО "Ростелеком", цена контракта - 1 911,6 тыс. рублей (в части мероприятия сумма контракта составляет 1 062,0 тыс. рублей) (реестровый номер контракта - 2410112081617000009). Плановый срок исполнения - декабрь 2018 года. Договор исполнен в декабре 2018 года.</t>
    </r>
  </si>
  <si>
    <r>
      <rPr>
        <b/>
        <sz val="8"/>
        <rFont val="Times New Roman"/>
        <family val="1"/>
        <charset val="204"/>
      </rPr>
      <t xml:space="preserve">Освоение финансирования </t>
    </r>
    <r>
      <rPr>
        <sz val="8"/>
        <rFont val="Times New Roman"/>
        <family val="1"/>
        <charset val="204"/>
      </rPr>
      <t>- 100%
1. Государственный контракт от 26.03.2018 № 01А-18 на оказание услуг по предоставлению сертификата активации сервиса технической поддержки производителя продуктов ViPNet (реестровый номер контракта - 2410112081618000001). Цена контракта 1335,660 тыс. руб. Контракт исполнен 10.04.2018.
2. Государственный контракт от 15.10.2018 № 08А-18 на поставку программно-аппаратного комплекса ViPNet Coordinator HW2000 4.x, ИКЗ 182410112081641010100100160010000242, цена контракта 995,000 тыс. руб. Контракт исполнен 06.11.2018.</t>
    </r>
  </si>
  <si>
    <r>
      <rPr>
        <b/>
        <sz val="8"/>
        <rFont val="Times New Roman"/>
        <family val="1"/>
        <charset val="204"/>
      </rPr>
      <t>Освоение финансирования</t>
    </r>
    <r>
      <rPr>
        <sz val="8"/>
        <rFont val="Times New Roman"/>
        <family val="1"/>
        <charset val="204"/>
      </rPr>
      <t xml:space="preserve"> - 99,9%
Реализация мероприятия осуществляется КГАУ "Информационно-технологический центр Камчатского края" по соглашению от 15.01.2018 № 7100001. По состоянию на 01.01.2019 освоено 34998,40132 тыс. рублей</t>
    </r>
  </si>
  <si>
    <r>
      <rPr>
        <b/>
        <sz val="8"/>
        <rFont val="Times New Roman"/>
        <family val="1"/>
        <charset val="204"/>
      </rPr>
      <t>Освоение финансирования</t>
    </r>
    <r>
      <rPr>
        <sz val="8"/>
        <rFont val="Times New Roman"/>
        <family val="1"/>
        <charset val="204"/>
      </rPr>
      <t xml:space="preserve"> - 100%
Реализация мероприятия осуществляется КГАУ "Информационно-технологический центр Камчатского края" по соглашению от 15.01.2018 № 7100002. По состоянию на 01.01.2019 освоено 7256,365 тыс. рублей.
</t>
    </r>
    <r>
      <rPr>
        <b/>
        <sz val="8"/>
        <rFont val="Times New Roman"/>
        <family val="1"/>
        <charset val="204"/>
      </rPr>
      <t>О контрольном событии:</t>
    </r>
    <r>
      <rPr>
        <sz val="8"/>
        <rFont val="Times New Roman"/>
        <family val="1"/>
        <charset val="204"/>
      </rPr>
      <t xml:space="preserve"> плановый срок наступления - 31.03.2018, факт - 05.02.2018. КГАУ «Информационно-технологический центр Камчатского края» заключён договор от 05.02.2018 № 17/18 с ООО "Систематика Консалтинг".</t>
    </r>
  </si>
  <si>
    <r>
      <rPr>
        <b/>
        <sz val="8"/>
        <rFont val="Times New Roman"/>
        <family val="1"/>
        <charset val="204"/>
      </rPr>
      <t>Освоение финансирования</t>
    </r>
    <r>
      <rPr>
        <sz val="8"/>
        <rFont val="Times New Roman"/>
        <family val="1"/>
        <charset val="204"/>
      </rPr>
      <t xml:space="preserve"> - 100%
Реализация мероприятия осуществляется КГАУ "Информационно-технологический центр Камчатского края" по соглашению от 15.01.2018 № 7100003. По состоянию на 01.01.2019 освоено 3 304,99160 тыс. рублей</t>
    </r>
  </si>
  <si>
    <r>
      <rPr>
        <b/>
        <sz val="8"/>
        <rFont val="Times New Roman"/>
        <family val="1"/>
        <charset val="204"/>
      </rPr>
      <t>Освоение финансирования</t>
    </r>
    <r>
      <rPr>
        <sz val="8"/>
        <rFont val="Times New Roman"/>
        <family val="1"/>
        <charset val="204"/>
      </rPr>
      <t xml:space="preserve"> - 100%
Реализация мероприятия осуществляется КГАУ "Информационно-технологический центр Камчатского края" по соглашению от 19.02.2018 № 7100004. По состоянию на 01.01.2019 освоено 3 350,10526 тыс. рублей</t>
    </r>
  </si>
  <si>
    <r>
      <rPr>
        <b/>
        <sz val="8"/>
        <rFont val="Times New Roman"/>
        <family val="1"/>
        <charset val="204"/>
      </rPr>
      <t>Освоение финансирования</t>
    </r>
    <r>
      <rPr>
        <sz val="8"/>
        <rFont val="Times New Roman"/>
        <family val="1"/>
        <charset val="204"/>
      </rPr>
      <t xml:space="preserve"> - 100%
В соответствии с планом-графиком подписан государственный контракт № 0138200002618000007-0216746-02 от 05.03.2018 с ООО "Камтрейд" на сумму 1142,682. Исполнен полностью на сумму 1142,682 тыс. рублей.</t>
    </r>
  </si>
  <si>
    <r>
      <rPr>
        <b/>
        <sz val="8"/>
        <rFont val="Times New Roman"/>
        <family val="1"/>
        <charset val="204"/>
      </rPr>
      <t>Освоение финансирования</t>
    </r>
    <r>
      <rPr>
        <sz val="8"/>
        <rFont val="Times New Roman"/>
        <family val="1"/>
        <charset val="204"/>
      </rPr>
      <t xml:space="preserve"> - 99,7%
1. Заключено соглашение с Администрацией Тигильского МР от 24.01.2018 г. № 6000007-1/2018 на сумму 12 940,140 тыс. руб.;
2. Заключено соглашение с Администрацией Карагинского МР от 30.01.2018 г. № 6000007-2/2018 на сумму 3 235,040 тыс. руб., возврат неиспользованных средств субсидии в сумме 117,28272 тыс. руб.;
3. Заключено соглашение с Администрацией Олюторского МР от 03.04.2018 г. № 6000007-3/2018 на сумму 19 410,220 тыс. руб.;</t>
    </r>
  </si>
  <si>
    <r>
      <rPr>
        <b/>
        <sz val="8"/>
        <rFont val="Times New Roman"/>
        <family val="1"/>
        <charset val="204"/>
      </rPr>
      <t xml:space="preserve">Освоение финансирования </t>
    </r>
    <r>
      <rPr>
        <sz val="8"/>
        <rFont val="Times New Roman"/>
        <family val="1"/>
        <charset val="204"/>
      </rPr>
      <t>- 100%</t>
    </r>
    <r>
      <rPr>
        <b/>
        <sz val="8"/>
        <rFont val="Times New Roman"/>
        <family val="1"/>
        <charset val="204"/>
      </rPr>
      <t xml:space="preserve">
</t>
    </r>
    <r>
      <rPr>
        <sz val="8"/>
        <rFont val="Times New Roman"/>
        <family val="1"/>
        <charset val="204"/>
      </rPr>
      <t>Реализация мероприятия осуществляется КГАУ "Информационно-технологический центр Камчатского края" по соглашению от 15.01.2018 № 7100006. По состоянию на 01.01.2019 освоено 206,899 тыс. рублей</t>
    </r>
  </si>
  <si>
    <r>
      <rPr>
        <b/>
        <sz val="8"/>
        <rFont val="Times New Roman"/>
        <family val="1"/>
        <charset val="204"/>
      </rPr>
      <t xml:space="preserve">Освоение финансирования </t>
    </r>
    <r>
      <rPr>
        <sz val="8"/>
        <rFont val="Times New Roman"/>
        <family val="1"/>
        <charset val="204"/>
      </rPr>
      <t xml:space="preserve">- 100%
Реализация мероприятия осуществляется КГАУ "Информационно-технологический центр Камчатского края" по соглашению от 28.12.2017 № 1. </t>
    </r>
  </si>
  <si>
    <r>
      <rPr>
        <b/>
        <sz val="8"/>
        <rFont val="Times New Roman"/>
        <family val="1"/>
        <charset val="204"/>
      </rPr>
      <t xml:space="preserve">Освоение финансирования </t>
    </r>
    <r>
      <rPr>
        <sz val="8"/>
        <rFont val="Times New Roman"/>
        <family val="1"/>
        <charset val="204"/>
      </rPr>
      <t>- 89,2%
Реализация мероприятия осуществляется КГАУ "Информационно-технологический центр Камчатского края" по соглашению от 15.01.2018 № 7100007. По состоянию на 01.01.2019 освоено 1 070,24087 тыс. рублей</t>
    </r>
  </si>
  <si>
    <r>
      <rPr>
        <b/>
        <sz val="8"/>
        <rFont val="Times New Roman"/>
        <family val="1"/>
        <charset val="204"/>
      </rPr>
      <t>Освоение финансирования</t>
    </r>
    <r>
      <rPr>
        <sz val="8"/>
        <rFont val="Times New Roman"/>
        <family val="1"/>
        <charset val="204"/>
      </rPr>
      <t xml:space="preserve"> -100%.
Реализация мероприятия осуществляется КГАУ "Информационно-технологический центр Камчатского края" по соглашению от 15.01.2018 № 7100009. По состоянию на 01.01.2019 освоено 25 492,0000 тыс. рублей</t>
    </r>
  </si>
  <si>
    <r>
      <rPr>
        <b/>
        <sz val="8"/>
        <rFont val="Times New Roman"/>
        <family val="1"/>
        <charset val="204"/>
      </rPr>
      <t>Освоение финансирования -</t>
    </r>
    <r>
      <rPr>
        <sz val="8"/>
        <rFont val="Times New Roman"/>
        <family val="1"/>
        <charset val="204"/>
      </rPr>
      <t xml:space="preserve"> 99,8%</t>
    </r>
  </si>
  <si>
    <r>
      <rPr>
        <b/>
        <sz val="8"/>
        <rFont val="Times New Roman"/>
        <family val="1"/>
        <charset val="204"/>
      </rPr>
      <t>Освоение финансирования -</t>
    </r>
    <r>
      <rPr>
        <sz val="8"/>
        <rFont val="Times New Roman"/>
        <family val="1"/>
        <charset val="204"/>
      </rPr>
      <t xml:space="preserve"> 99,5%
Причины расхождения сумм профинансировано и фактически освоено: см. мероприятие 3.1.1.</t>
    </r>
  </si>
  <si>
    <r>
      <t>Освоение финансирования</t>
    </r>
    <r>
      <rPr>
        <sz val="8"/>
        <rFont val="Times New Roman"/>
        <family val="1"/>
        <charset val="204"/>
      </rPr>
      <t xml:space="preserve"> - 99,8%
Причины расхождения сумм профинансировано и фактически освоено: см. мероприятие 3.1.1.</t>
    </r>
  </si>
  <si>
    <r>
      <rPr>
        <b/>
        <sz val="8"/>
        <rFont val="Times New Roman"/>
        <family val="1"/>
        <charset val="204"/>
      </rPr>
      <t>Освоение финансирования</t>
    </r>
    <r>
      <rPr>
        <sz val="8"/>
        <rFont val="Times New Roman"/>
        <family val="1"/>
        <charset val="204"/>
      </rPr>
      <t xml:space="preserve"> - 99,8%
</t>
    </r>
  </si>
  <si>
    <t>профинансировано</t>
  </si>
  <si>
    <r>
      <rPr>
        <b/>
        <sz val="8"/>
        <rFont val="Times New Roman"/>
        <family val="1"/>
        <charset val="204"/>
      </rPr>
      <t>Освоение финансирования</t>
    </r>
    <r>
      <rPr>
        <sz val="8"/>
        <rFont val="Times New Roman"/>
        <family val="1"/>
        <charset val="204"/>
      </rPr>
      <t xml:space="preserve"> - 99,4%
Участник Программы - Министерство транспорта и дорожного строительства Камчатского края.
Проведён открытый конкурс на Выполнение работ по созданию и внедрению региональной навигационной информационной системы Камчатского края на основе существующей ГИС Камчатского края "Управление автомобильным транспортом, используемым для осуществления регулярных перевозок пассажиров и багажа в Камчатском крае". ИКЗ - 182410112433841010100100020016201242. Контракт заключён от 13.07.2018 № 33/2018 по цене 19 945,00 тыс. руб.  исполнитель - ПАО "Ростелеком", реестровый номер контракта - 2410112433818000006. Контракт исполнен с просрочкой 20 дней. Пени в размере 108,04916 тыс.рублей перечислены в бюджет.
</t>
    </r>
    <r>
      <rPr>
        <b/>
        <sz val="8"/>
        <rFont val="Times New Roman"/>
        <family val="1"/>
        <charset val="204"/>
      </rPr>
      <t>О контрольном событии:</t>
    </r>
    <r>
      <rPr>
        <sz val="8"/>
        <rFont val="Times New Roman"/>
        <family val="1"/>
        <charset val="204"/>
      </rPr>
      <t xml:space="preserve"> плановый срок наступления - 30.04.2018, факт - 13.07.2018. Наступление контрольного события с задержкой не оказывает негативного влияния на результат реализации мероприятия.</t>
    </r>
  </si>
  <si>
    <r>
      <rPr>
        <b/>
        <sz val="8"/>
        <rFont val="Times New Roman"/>
        <family val="1"/>
        <charset val="204"/>
      </rPr>
      <t>Освоение финансирования</t>
    </r>
    <r>
      <rPr>
        <sz val="8"/>
        <rFont val="Times New Roman"/>
        <family val="1"/>
        <charset val="204"/>
      </rPr>
      <t xml:space="preserve"> - 100%
Реализация мероприятия осуществляется КГАУ "Информационно-технологический центр Камчатского края" по соглашению от 15.01.2018 № 7100010. По состоянию на 01.01.2019 освоено 20 861,447 тыс. рублей
</t>
    </r>
    <r>
      <rPr>
        <b/>
        <sz val="8"/>
        <rFont val="Times New Roman"/>
        <family val="1"/>
        <charset val="204"/>
      </rPr>
      <t>О контрольном событии:</t>
    </r>
    <r>
      <rPr>
        <sz val="8"/>
        <rFont val="Times New Roman"/>
        <family val="1"/>
        <charset val="204"/>
      </rPr>
      <t xml:space="preserve"> плановый срок наступления - 31.08.2018. Факт - сентябрь 2018 года. Введены в эксплуатацию: стационарный многоцелевой комплекс автоматической фотовидеофиксации нарушений Правил дорожного движения «Кречет» (сентябрь 2018 года); стационарный комплекс автоматической фотовидеофиксации нарушений Правил дорожного движения на перекрёстке п-кт 50 Лет Октября (ноябрь 2018 года); стационарный комплекс автоматической фотовидеофиксации нарушений Правил дорожного движения на перекрёстке «ул. Тушканова – п-кт Победы – ул. Молчанова – ул. Кавказская» (декабрь 2018 года).
Наступление контрольного события с задержкой не оказывает негативного влияния на результат реализации мероприятия.</t>
    </r>
  </si>
  <si>
    <r>
      <rPr>
        <b/>
        <sz val="8"/>
        <rFont val="Times New Roman"/>
        <family val="1"/>
        <charset val="204"/>
      </rPr>
      <t>Освоение финансирования</t>
    </r>
    <r>
      <rPr>
        <sz val="8"/>
        <rFont val="Times New Roman"/>
        <family val="1"/>
        <charset val="204"/>
      </rPr>
      <t xml:space="preserve"> - 100%
Заключено соглашение с Администрацией Усть-Большерецкого МР от 24.01.2018 г. № 6000006-1/2018 на сумму 15 000,000 тыс. руб.; Перечислено 15 000,00 тыс. руб. 21.09.2018
</t>
    </r>
    <r>
      <rPr>
        <b/>
        <sz val="8"/>
        <rFont val="Times New Roman"/>
        <family val="1"/>
        <charset val="204"/>
      </rPr>
      <t>О контрольном событии:</t>
    </r>
    <r>
      <rPr>
        <sz val="8"/>
        <rFont val="Times New Roman"/>
        <family val="1"/>
        <charset val="204"/>
      </rPr>
      <t xml:space="preserve"> плановый срок наступления - 31.12.2018, факт - декабрь 2018 года. Завершены работы по подключению посёлка Октябрьский к оптической магистрали.
</t>
    </r>
  </si>
  <si>
    <r>
      <rPr>
        <b/>
        <sz val="8"/>
        <rFont val="Times New Roman"/>
        <family val="1"/>
        <charset val="204"/>
      </rPr>
      <t xml:space="preserve">О контрольном событии: </t>
    </r>
    <r>
      <rPr>
        <sz val="8"/>
        <rFont val="Times New Roman"/>
        <family val="1"/>
        <charset val="204"/>
      </rPr>
      <t>плановый срок наступления - 31.12.2018. Факт - декабрь 2018 года. Завершена установка Мобильного отделения почтовой связи. Акт сдачи-приёмки выполненных работ (оказанных услуг) от 17.12.2018 № 45 по муниципальному контракту от 02.07.2018 № 14П-18.</t>
    </r>
  </si>
  <si>
    <r>
      <rPr>
        <b/>
        <sz val="8"/>
        <rFont val="Times New Roman"/>
        <family val="1"/>
        <charset val="204"/>
      </rPr>
      <t xml:space="preserve">О контрольном событии: </t>
    </r>
    <r>
      <rPr>
        <sz val="8"/>
        <rFont val="Times New Roman"/>
        <family val="1"/>
        <charset val="204"/>
      </rPr>
      <t>плановый срок наступления - 31.12.2018. Факт - декабрь 2018 года. Завершена установка Мобильного отделения почтовой связи. Акт сдачи-приёмки товара от 10.11.2018 б/н по муниципальному контракту от 22.10.2018 № 0138300005418000006-0843611-01.</t>
    </r>
  </si>
  <si>
    <r>
      <rPr>
        <b/>
        <sz val="8"/>
        <rFont val="Times New Roman"/>
        <family val="1"/>
        <charset val="204"/>
      </rPr>
      <t xml:space="preserve">О контрольном событии: </t>
    </r>
    <r>
      <rPr>
        <sz val="8"/>
        <rFont val="Times New Roman"/>
        <family val="1"/>
        <charset val="204"/>
      </rPr>
      <t>плановый срок наступления - 31.12.2018. Факт - декабрь 2018 года. Завершена установка Мобильного отделения почтовой связи. Акт приёма-передачи по муниципальному контракту от 31.07.2018 № 0138300013918000002-0271537-02.</t>
    </r>
  </si>
  <si>
    <t>Таблица 10</t>
  </si>
  <si>
    <t xml:space="preserve">2.1
</t>
  </si>
  <si>
    <t>09.2018</t>
  </si>
  <si>
    <r>
      <t>Освоение финансирования -</t>
    </r>
    <r>
      <rPr>
        <sz val="8"/>
        <rFont val="Times New Roman"/>
        <family val="1"/>
        <charset val="204"/>
      </rPr>
      <t xml:space="preserve"> 99,5%.</t>
    </r>
    <r>
      <rPr>
        <b/>
        <sz val="8"/>
        <rFont val="Times New Roman"/>
        <family val="1"/>
        <charset val="204"/>
      </rPr>
      <t xml:space="preserve">
</t>
    </r>
    <r>
      <rPr>
        <sz val="8"/>
        <rFont val="Times New Roman"/>
        <family val="1"/>
        <charset val="204"/>
      </rPr>
      <t xml:space="preserve">Финансирование мероприятия направлено на обеспечение содержания аппарата Агентства по информатизации и связи Камчатского края. 
</t>
    </r>
  </si>
  <si>
    <t>17.12.2018</t>
  </si>
  <si>
    <t>10.11.2018</t>
  </si>
  <si>
    <t>31.12.2018</t>
  </si>
  <si>
    <r>
      <rPr>
        <b/>
        <sz val="8"/>
        <rFont val="Times New Roman"/>
        <family val="1"/>
        <charset val="204"/>
      </rPr>
      <t>Освоение финансирования</t>
    </r>
    <r>
      <rPr>
        <sz val="8"/>
        <rFont val="Times New Roman"/>
        <family val="1"/>
        <charset val="204"/>
      </rPr>
      <t xml:space="preserve"> - 100%
</t>
    </r>
    <r>
      <rPr>
        <b/>
        <sz val="8"/>
        <rFont val="Times New Roman"/>
        <family val="1"/>
        <charset val="204"/>
      </rPr>
      <t>1.</t>
    </r>
    <r>
      <rPr>
        <sz val="8"/>
        <rFont val="Times New Roman"/>
        <family val="1"/>
        <charset val="204"/>
      </rPr>
      <t xml:space="preserve"> Заключено соглашение с Администрацией Олюторского МР от 10.09.2018 г. № 6000011-1/2018 на сумму 4 521,000 тыс. руб.;
</t>
    </r>
    <r>
      <rPr>
        <b/>
        <sz val="8"/>
        <rFont val="Times New Roman"/>
        <family val="1"/>
        <charset val="204"/>
      </rPr>
      <t>2.</t>
    </r>
    <r>
      <rPr>
        <sz val="8"/>
        <rFont val="Times New Roman"/>
        <family val="1"/>
        <charset val="204"/>
      </rPr>
      <t xml:space="preserve"> Заключено соглашение с Администрацией Тигильского МР от 18.09.2018 г. № 6000011-2/2018 на сумму 5 560,000 тыс. руб.;
</t>
    </r>
    <r>
      <rPr>
        <b/>
        <sz val="8"/>
        <rFont val="Times New Roman"/>
        <family val="1"/>
        <charset val="204"/>
      </rPr>
      <t>3.</t>
    </r>
    <r>
      <rPr>
        <sz val="8"/>
        <rFont val="Times New Roman"/>
        <family val="1"/>
        <charset val="204"/>
      </rPr>
      <t xml:space="preserve"> Заключено соглашение с Администрацией Усть-Большерецкого МР от 18.09.2018 г. № 6000011-3/2018 на сумму 214,500 тыс. руб.;
</t>
    </r>
    <r>
      <rPr>
        <b/>
        <sz val="8"/>
        <rFont val="Times New Roman"/>
        <family val="1"/>
        <charset val="204"/>
      </rPr>
      <t>4.</t>
    </r>
    <r>
      <rPr>
        <sz val="8"/>
        <rFont val="Times New Roman"/>
        <family val="1"/>
        <charset val="204"/>
      </rPr>
      <t xml:space="preserve"> Заключено соглашение с Администрацией Соболевского МР от 26.09.2018 г. № 6000011-4/2018 на сумму 726,000 тыс. руб.;
</t>
    </r>
    <r>
      <rPr>
        <b/>
        <sz val="8"/>
        <rFont val="Times New Roman"/>
        <family val="1"/>
        <charset val="204"/>
      </rPr>
      <t>5.</t>
    </r>
    <r>
      <rPr>
        <sz val="8"/>
        <rFont val="Times New Roman"/>
        <family val="1"/>
        <charset val="204"/>
      </rPr>
      <t xml:space="preserve"> Заключено соглашение с Администрацией Карагинского МР от 06.10.2018 г. № 6000011-5/2018 на сумму 3 663,000 тыс. руб.;
</t>
    </r>
    <r>
      <rPr>
        <b/>
        <sz val="8"/>
        <rFont val="Times New Roman"/>
        <family val="1"/>
        <charset val="204"/>
      </rPr>
      <t>6.</t>
    </r>
    <r>
      <rPr>
        <sz val="8"/>
        <rFont val="Times New Roman"/>
        <family val="1"/>
        <charset val="204"/>
      </rPr>
      <t xml:space="preserve"> Заключено соглашение с Администрацией Пенжинского МР от 26.11.2018 г. № 6000011-6/2018 на сумму 5 065,500 тыс. руб.</t>
    </r>
  </si>
  <si>
    <r>
      <rPr>
        <b/>
        <sz val="8"/>
        <rFont val="Times New Roman"/>
        <family val="1"/>
        <charset val="204"/>
      </rPr>
      <t xml:space="preserve">Освоение финансирования </t>
    </r>
    <r>
      <rPr>
        <sz val="8"/>
        <rFont val="Times New Roman"/>
        <family val="1"/>
        <charset val="204"/>
      </rPr>
      <t>- 100,0%</t>
    </r>
    <r>
      <rPr>
        <b/>
        <sz val="8"/>
        <rFont val="Times New Roman"/>
        <family val="1"/>
        <charset val="204"/>
      </rPr>
      <t xml:space="preserve">
</t>
    </r>
    <r>
      <rPr>
        <sz val="8"/>
        <rFont val="Times New Roman"/>
        <family val="1"/>
        <charset val="204"/>
      </rPr>
      <t xml:space="preserve">Реализация мероприятия осуществляется КГАУ "Информационно-технологический центр Камчатского края" по соглашению от 15.01.2018 № 7100005. По состоянию на 01.01.2019 освоено 536,0 тыс. рублей.
</t>
    </r>
    <r>
      <rPr>
        <b/>
        <sz val="8"/>
        <rFont val="Times New Roman"/>
        <family val="1"/>
        <charset val="204"/>
      </rPr>
      <t xml:space="preserve">О контрольном событии: </t>
    </r>
    <r>
      <rPr>
        <sz val="8"/>
        <rFont val="Times New Roman"/>
        <family val="1"/>
        <charset val="204"/>
      </rPr>
      <t>плановый срок наступления - 31.12.2018
Реализация мероприятия осуществляется КГАУ «Информационно-технологический центр Камчатского края» по соглашению от 15.01.2018 № 7100005.
Сопровождение системы обеспечено в течение следующих периодов 2018 года:
- 05.02.18 - 31.03.18 (акт сдачи-приёмки выполненных работ от 02.04.2018 б/н);
- 2 квартал (акт сдачи-приёмки выполненных работ от 02.07.2018 б/н);
- 3 квартал (акт сдачи-приёмки выполненных работ от 01.10.2018 б/н);
- 4 квартал (акт сдачи-приёмки выполненных работ от 31.12.2018 б/н).</t>
    </r>
  </si>
  <si>
    <r>
      <t>Освоение финансирования краевого бюджета -</t>
    </r>
    <r>
      <rPr>
        <sz val="8"/>
        <rFont val="Times New Roman"/>
        <family val="1"/>
        <charset val="204"/>
      </rPr>
      <t xml:space="preserve"> 99,7%</t>
    </r>
  </si>
  <si>
    <r>
      <rPr>
        <b/>
        <sz val="8"/>
        <rFont val="Times New Roman"/>
        <family val="1"/>
        <charset val="204"/>
      </rPr>
      <t>Финансирование не предусмотрено</t>
    </r>
    <r>
      <rPr>
        <sz val="8"/>
        <rFont val="Times New Roman"/>
        <family val="1"/>
        <charset val="204"/>
      </rPr>
      <t xml:space="preserve">
Реализация мероприятия осуществляется силами КГАУ "Информационно-технологический центр Камчатского края", ранее заключённое соглашение от  15.01.2018 № 7100008 расторгнуто 08.06.2018 г.</t>
    </r>
  </si>
  <si>
    <t>Финансирование не предусмотрено</t>
  </si>
  <si>
    <r>
      <rPr>
        <b/>
        <sz val="8"/>
        <rFont val="Times New Roman"/>
        <family val="1"/>
        <charset val="204"/>
      </rPr>
      <t xml:space="preserve">О контрольном событии: </t>
    </r>
    <r>
      <rPr>
        <sz val="8"/>
        <rFont val="Times New Roman"/>
        <family val="1"/>
        <charset val="204"/>
      </rPr>
      <t>плановый срок наступления - 30.09.2018, факт - 27.08.2018 (см. п.2) и 15.10.2018 (см. п.3)</t>
    </r>
  </si>
  <si>
    <r>
      <t>Освоение финансирования</t>
    </r>
    <r>
      <rPr>
        <sz val="8"/>
        <rFont val="Times New Roman"/>
        <family val="1"/>
        <charset val="204"/>
      </rPr>
      <t xml:space="preserve"> - 100%</t>
    </r>
    <r>
      <rPr>
        <b/>
        <sz val="8"/>
        <rFont val="Times New Roman"/>
        <family val="1"/>
        <charset val="204"/>
      </rPr>
      <t xml:space="preserve">
</t>
    </r>
    <r>
      <rPr>
        <sz val="8"/>
        <rFont val="Times New Roman"/>
        <family val="1"/>
        <charset val="204"/>
      </rPr>
      <t>Договор от 12.04.2018 № 367-1021177-Д с НОЧУ ДПО ЦПК «Учебный центр «ИнфоТеКС». Обучение по учебной программе дополнительного профессионального образования по курсам повышения квалификации: «Администрирование системы защиты информации ViPNet Win&amp;Lin версии 4», «Программно-аппаратные комплексы ViPNet версии 4». Договор исполнен в мае 2018 года.</t>
    </r>
  </si>
  <si>
    <r>
      <rPr>
        <b/>
        <sz val="8"/>
        <rFont val="Times New Roman"/>
        <family val="1"/>
        <charset val="204"/>
      </rPr>
      <t xml:space="preserve">Освоение финансирования </t>
    </r>
    <r>
      <rPr>
        <sz val="8"/>
        <rFont val="Times New Roman"/>
        <family val="1"/>
        <charset val="204"/>
      </rPr>
      <t xml:space="preserve">- 100%
Государственный контракт на оказание услуг по развитию и сопровождению информационной системы "Официальный сайт исполнительных органов государственной власти Камчатского края в сети Интернет" от 05.06.2018 № 03А-18 (ИКЗ 182410112081641010100100010016203242), цена контракта - 1600,0 тыс. рублей. Плановый срок исполнения - 12.2018. Контракт исполнен в полном объёме.
</t>
    </r>
    <r>
      <rPr>
        <b/>
        <sz val="8"/>
        <rFont val="Times New Roman"/>
        <family val="1"/>
        <charset val="204"/>
      </rPr>
      <t xml:space="preserve">О контрольном событии: </t>
    </r>
    <r>
      <rPr>
        <sz val="8"/>
        <rFont val="Times New Roman"/>
        <family val="1"/>
        <charset val="204"/>
      </rPr>
      <t>плановый срок наступления - 31.05.2018. факт - 05.06.2018. Наступление контрольного события с задержкой не оказывает негативного влияния на результат реализации мероприятия.</t>
    </r>
  </si>
  <si>
    <r>
      <rPr>
        <b/>
        <sz val="8"/>
        <rFont val="Times New Roman"/>
        <family val="1"/>
        <charset val="204"/>
      </rPr>
      <t>Финансирования не предусмотрено</t>
    </r>
    <r>
      <rPr>
        <sz val="8"/>
        <rFont val="Times New Roman"/>
        <family val="1"/>
        <charset val="204"/>
      </rPr>
      <t xml:space="preserve">
Закупка отменена, реализация мероприятия осуществляется силами Агентства по информатизации и связи Камчатского края </t>
    </r>
  </si>
  <si>
    <r>
      <rPr>
        <b/>
        <sz val="8"/>
        <rFont val="Times New Roman"/>
        <family val="1"/>
        <charset val="204"/>
      </rPr>
      <t xml:space="preserve">Освоение финансирования </t>
    </r>
    <r>
      <rPr>
        <sz val="8"/>
        <rFont val="Times New Roman"/>
        <family val="1"/>
        <charset val="204"/>
      </rPr>
      <t>- 100 %
Участник Программы - Министерство транспорта и дорожного строительства Камчатского края.
1. Закупка № 172410112433841010100100250016203242 на оказание услуг по сопровождению государственной информационной системы Камчатского края  «Управление автомобильным транспортом, используемым для осуществления регулярных перевозок пассажиров и багажа в Камчатском крае», контракт от 01.02.2018 № 03/2018, цена - 6 600,0 тыс.рублей, исполнитель - ООО "РЕГИОНАЛЬНЫЕ НАВИГАЦИОННО-ИНФОРМАЦИОННЫЕ СИСТЕМЫ КАМЧАТСКОГО КРАЯ" (ООО "РНИС"). Плановый срок исполнения - 31.12.2018. исполнен в полном объёме</t>
    </r>
  </si>
  <si>
    <r>
      <rPr>
        <b/>
        <sz val="8"/>
        <rFont val="Times New Roman"/>
        <family val="1"/>
        <charset val="204"/>
      </rPr>
      <t xml:space="preserve">Освоение финансирования </t>
    </r>
    <r>
      <rPr>
        <sz val="8"/>
        <rFont val="Times New Roman"/>
        <family val="1"/>
        <charset val="204"/>
      </rPr>
      <t>- 100%
Состоялся аукцион в электронной форме на сумму 1865,0 тыс. руб., выявлен победитель, подписан государственный контракт от 12.02.2018 № 0138200002718000001 (реестровый номер 24101113953 18 000018). Исполнен в полном объёме</t>
    </r>
  </si>
  <si>
    <r>
      <rPr>
        <b/>
        <sz val="8"/>
        <rFont val="Times New Roman"/>
        <family val="1"/>
        <charset val="204"/>
      </rPr>
      <t xml:space="preserve">Освоение финансирования </t>
    </r>
    <r>
      <rPr>
        <sz val="8"/>
        <rFont val="Times New Roman"/>
        <family val="1"/>
        <charset val="204"/>
      </rPr>
      <t>- 99 %
1) Определён победитель электронного аукциона на оказание услуг по передаче права на использование ПО ViPNet Client for Windows 4.х ИКЗ 182410112095041010100100400015829242, реестровый номер закупки 0138200001618000015, по итогам 25.06.2018 заключён государственный контракт, исполнен в полном объёме 26.07.2018; 
2) Определён победитель по итогам проведения электронного аукциона  на оказание услуг по сопровождению и развитию информационной системы управления кадрами государственной гражданской службы Камчатского края "Кадры" в 2018 году, ИКЗ 182410112095041010100100700015829242, реестровый номер закупки 0138200001618000026, по итогам 17.08.2018 заключён государственный контракт, исполнен в полном объёме 21.12.2018;; 
3) Размещено извещение о проведении электронного аукциона на оказание услуг по модернизации средств защиты от несанкционированного доступа системы защиты конфиденциальной информации Аппарата Губернатора и Правительства Камчатского края, ИКЗ 182410112095041010100100410016209242, реестровый номер закупки 0138200001618000027, по итогам 07.09.2018 заключён государственный контракт, исполнен в полном объёме 27.12.2018.</t>
    </r>
  </si>
  <si>
    <r>
      <rPr>
        <b/>
        <sz val="8"/>
        <rFont val="Times New Roman"/>
        <family val="1"/>
        <charset val="204"/>
      </rPr>
      <t>Освоение финансирования</t>
    </r>
    <r>
      <rPr>
        <sz val="8"/>
        <rFont val="Times New Roman"/>
        <family val="1"/>
        <charset val="204"/>
      </rPr>
      <t xml:space="preserve"> - 100%
Государственный контракт от 22.10.2018 № 0138200000918000004-0188900-01 на оказание услуг по разработке, внедрению и гарантийному обслуживанию комплексной информационной системы автоматизации работы Инспекции государственного строительного надзора Камчатского края. Идентификационный код закупки 182410108436441010100100130026201242. Цена контракта - 3781,0 тыс. рублей. Контракт исполнен в полном объёме.</t>
    </r>
  </si>
  <si>
    <r>
      <rPr>
        <b/>
        <sz val="8"/>
        <rFont val="Times New Roman"/>
        <family val="1"/>
        <charset val="204"/>
      </rPr>
      <t>Освоение финансирования</t>
    </r>
    <r>
      <rPr>
        <sz val="8"/>
        <rFont val="Times New Roman"/>
        <family val="1"/>
        <charset val="204"/>
      </rPr>
      <t xml:space="preserve"> - 79,3%
1. Г/к от 29.01.2018 № 8 с ПАО Ростелеком на сумму 88,31622 тыс. руб., на январь 2018 года. Исполнен на 69,93267 тыс. руб.
2. Г/к от 13.02.2018 № 0138200002618000005-0216746-01 с ПАО Ростелеком на сумму 972,59921 тыс. руб. на период с 01.02.2018 по 31.12.2018. Исполнен на сумму 818,08349 тыс. руб.;
3. Договор 01062-2018 от 11.09.2018 на сумму 10,100 тысяч рублей.
Расхождение показателей по графам "профинансировано" и "освоено" связано с тем, что услуги связи за декабрь 2018 года (согласно актам оказанных услуг от 31.12.2018) фактически оказаны на сумму меньшую, чем выплаченный в 2018 году аванс. Сумма образовавшейся дебиторской задолженности будет возвращена исполнителем в краевой бюджет в 2019 году.</t>
    </r>
  </si>
  <si>
    <r>
      <rPr>
        <b/>
        <sz val="8"/>
        <rFont val="Times New Roman"/>
        <family val="1"/>
        <charset val="204"/>
      </rPr>
      <t xml:space="preserve">Освоение финансирования </t>
    </r>
    <r>
      <rPr>
        <sz val="8"/>
        <rFont val="Times New Roman"/>
        <family val="1"/>
        <charset val="204"/>
      </rPr>
      <t>- 99,3%
Причины расхождения сумм профинансировано и фактически освоено см. в  мероприятии 1.2.11</t>
    </r>
  </si>
  <si>
    <r>
      <rPr>
        <b/>
        <sz val="8"/>
        <rFont val="Times New Roman"/>
        <family val="1"/>
        <charset val="204"/>
      </rPr>
      <t>Освоение финансирования -</t>
    </r>
    <r>
      <rPr>
        <sz val="8"/>
        <rFont val="Times New Roman"/>
        <family val="1"/>
        <charset val="204"/>
      </rPr>
      <t xml:space="preserve"> 99,6%
Причины расхождения сумм профинансировано и фактически освоено см. в  мероприятии 1.2.11
</t>
    </r>
  </si>
  <si>
    <r>
      <t>Освоение финансирования</t>
    </r>
    <r>
      <rPr>
        <sz val="8"/>
        <rFont val="Times New Roman"/>
        <family val="1"/>
        <charset val="204"/>
      </rPr>
      <t xml:space="preserve"> - 99,7% , в том числе:</t>
    </r>
    <r>
      <rPr>
        <b/>
        <sz val="8"/>
        <rFont val="Times New Roman"/>
        <family val="1"/>
        <charset val="204"/>
      </rPr>
      <t xml:space="preserve">
федеральный бюджет</t>
    </r>
    <r>
      <rPr>
        <sz val="8"/>
        <rFont val="Times New Roman"/>
        <family val="1"/>
        <charset val="204"/>
      </rPr>
      <t xml:space="preserve"> - 100%;</t>
    </r>
    <r>
      <rPr>
        <b/>
        <sz val="8"/>
        <rFont val="Times New Roman"/>
        <family val="1"/>
        <charset val="204"/>
      </rPr>
      <t xml:space="preserve">
краевой бюджет</t>
    </r>
    <r>
      <rPr>
        <sz val="8"/>
        <rFont val="Times New Roman"/>
        <family val="1"/>
        <charset val="204"/>
      </rPr>
      <t xml:space="preserve"> - 99,7%.</t>
    </r>
    <r>
      <rPr>
        <b/>
        <sz val="8"/>
        <rFont val="Times New Roman"/>
        <family val="1"/>
        <charset val="204"/>
      </rPr>
      <t xml:space="preserve">
Принято обязательств</t>
    </r>
    <r>
      <rPr>
        <sz val="8"/>
        <rFont val="Times New Roman"/>
        <family val="1"/>
        <charset val="204"/>
      </rPr>
      <t xml:space="preserve"> - 99,9%</t>
    </r>
    <r>
      <rPr>
        <b/>
        <sz val="8"/>
        <rFont val="Times New Roman"/>
        <family val="1"/>
        <charset val="204"/>
      </rPr>
      <t xml:space="preserve">
</t>
    </r>
    <r>
      <rPr>
        <sz val="8"/>
        <rFont val="Times New Roman"/>
        <family val="1"/>
        <charset val="204"/>
      </rPr>
      <t>Причины расхождения сумм профинансировано и фактически освоено см. в  мероприятии 1.2.11</t>
    </r>
  </si>
  <si>
    <r>
      <rPr>
        <b/>
        <sz val="8"/>
        <rFont val="Times New Roman"/>
        <family val="1"/>
        <charset val="204"/>
      </rPr>
      <t>Освоение финансирования</t>
    </r>
    <r>
      <rPr>
        <sz val="8"/>
        <rFont val="Times New Roman"/>
        <family val="1"/>
        <charset val="204"/>
      </rPr>
      <t xml:space="preserve"> - 100%
</t>
    </r>
    <r>
      <rPr>
        <b/>
        <sz val="8"/>
        <rFont val="Times New Roman"/>
        <family val="1"/>
        <charset val="204"/>
      </rPr>
      <t xml:space="preserve">1. </t>
    </r>
    <r>
      <rPr>
        <sz val="8"/>
        <rFont val="Times New Roman"/>
        <family val="1"/>
        <charset val="204"/>
      </rPr>
      <t>Государственный контракт от 02.04.2018 № 02А-18 на оказание услуг по предоставлению сертификата технической поддержки программного обеспечения резервного копирования "Veeam Backup &amp; Replication Enterprise for VMware", реестровый номер контракта 24101120816 18 000002, плановый срок исполнения - 04.2018 (ИКЗ 182410112081641010100100110016203242). Контракт исполнен 09.04.2018.
2. Государственный контракт от 27.08.2018 № 04А-18 на поставку и монтаж воздушного конденсатора для прецизионного кондиционера Emerson Liebert HPM M58UA,реестровый номер контракта 2410112081618000005, ИКЗ 182410112081641010100100020010000242 , Цена контракта - 570,667 тыс. рублей. Плановый срок исполнения контракта - 12.2018. Расторжение контракта, в связи с неисполнением обязательств со стороны поставщика. 
3. Государственный контракт от 15.10.2018 № 07А-18 на поставку и монтаж силового блока для системы бесперебойного питания APC Symmetra PX 48kW, ИКЗ 182410112081641010100100020020000242,  цена контракта 1 053,23160 тыс. руб. Контракт исполнен 09.11.2018</t>
    </r>
  </si>
  <si>
    <t xml:space="preserve">
</t>
  </si>
  <si>
    <r>
      <rPr>
        <b/>
        <sz val="8"/>
        <rFont val="Times New Roman"/>
        <family val="1"/>
        <charset val="204"/>
      </rPr>
      <t xml:space="preserve">Освоение финансирования - </t>
    </r>
    <r>
      <rPr>
        <sz val="8"/>
        <rFont val="Times New Roman"/>
        <family val="1"/>
        <charset val="204"/>
      </rPr>
      <t xml:space="preserve">100%
</t>
    </r>
    <r>
      <rPr>
        <b/>
        <sz val="8"/>
        <rFont val="Times New Roman"/>
        <family val="1"/>
        <charset val="204"/>
      </rPr>
      <t>1.</t>
    </r>
    <r>
      <rPr>
        <sz val="8"/>
        <rFont val="Times New Roman"/>
        <family val="1"/>
        <charset val="204"/>
      </rPr>
      <t xml:space="preserve"> Г/к от 13.02.2018 № 0138200002618000006-0216746-01 с АО "ЦентрИнформ" на сумму 968,000 тыс. руб. на оказание услуг по
обслужи.ванию защищенной телекоммуникаuионной сети 
органов ЗАГС Камчатского края и средств защиты персональных данных;
</t>
    </r>
    <r>
      <rPr>
        <b/>
        <sz val="8"/>
        <rFont val="Times New Roman"/>
        <family val="1"/>
        <charset val="204"/>
      </rPr>
      <t>2.</t>
    </r>
    <r>
      <rPr>
        <sz val="8"/>
        <rFont val="Times New Roman"/>
        <family val="1"/>
        <charset val="204"/>
      </rPr>
      <t xml:space="preserve"> Договор № 01062-2018-ПОС-03 от 18.04.2018г. с АО "ЦентрИнформ" на 99,210 тыс. рублей на оказание услуг по обновлению версии ПО VipNet. Договор исполнен полностью.</t>
    </r>
  </si>
  <si>
    <r>
      <rPr>
        <b/>
        <sz val="8"/>
        <rFont val="Times New Roman"/>
        <family val="1"/>
        <charset val="204"/>
      </rPr>
      <t>Освоение финансирования -</t>
    </r>
    <r>
      <rPr>
        <sz val="8"/>
        <rFont val="Times New Roman"/>
        <family val="1"/>
        <charset val="204"/>
      </rPr>
      <t xml:space="preserve"> 95,3%
</t>
    </r>
    <r>
      <rPr>
        <b/>
        <sz val="8"/>
        <rFont val="Times New Roman"/>
        <family val="1"/>
        <charset val="204"/>
      </rPr>
      <t>1.</t>
    </r>
    <r>
      <rPr>
        <sz val="8"/>
        <rFont val="Times New Roman"/>
        <family val="1"/>
        <charset val="204"/>
      </rPr>
      <t xml:space="preserve"> Заключено соглашение с Администрацией ГО "посёлок Палана" от 05.02.2018 г. № 6000001-1/2018 на сумму 1 000,000 тыс. руб. Профинансировано из средств краевого бюджета 1000,0 тыс. рублей 11.07.2018. Сумма не использованных средств субсидии 44,74201 тыс. руб. Срок возврата средств в бюджет истёк;
</t>
    </r>
    <r>
      <rPr>
        <b/>
        <sz val="8"/>
        <rFont val="Times New Roman"/>
        <family val="1"/>
        <charset val="204"/>
      </rPr>
      <t>2.</t>
    </r>
    <r>
      <rPr>
        <sz val="8"/>
        <rFont val="Times New Roman"/>
        <family val="1"/>
        <charset val="204"/>
      </rPr>
      <t xml:space="preserve"> Заключено соглашение с Администрацией Усть-Большерецкого МР от 07.02.2018 г. № 6000001-2/2018 на сумму 1 000,000 тыс. руб.; Профинансировано из средств краевого бюджета 1000,0 тыс. руб. 14.08.2018
</t>
    </r>
    <r>
      <rPr>
        <b/>
        <sz val="8"/>
        <rFont val="Times New Roman"/>
        <family val="1"/>
        <charset val="204"/>
      </rPr>
      <t>3.</t>
    </r>
    <r>
      <rPr>
        <sz val="8"/>
        <rFont val="Times New Roman"/>
        <family val="1"/>
        <charset val="204"/>
      </rPr>
      <t xml:space="preserve"> Заключено соглашение с Администрацией Мильковского МР от 03.04.2018 г. № 6000001-3/2018 на сумму 1 000,000 тыс. руб.; Сумма не использованных средств субсидии 96,52388 тыс. руб.. Срок возврата средств в бюджет истёк;</t>
    </r>
  </si>
  <si>
    <r>
      <rPr>
        <b/>
        <sz val="8"/>
        <rFont val="Times New Roman"/>
        <family val="1"/>
        <charset val="204"/>
      </rPr>
      <t>Освоение финансирования</t>
    </r>
    <r>
      <rPr>
        <sz val="8"/>
        <rFont val="Times New Roman"/>
        <family val="1"/>
        <charset val="204"/>
      </rPr>
      <t xml:space="preserve"> - 99,1%
</t>
    </r>
    <r>
      <rPr>
        <b/>
        <sz val="8"/>
        <rFont val="Times New Roman"/>
        <family val="1"/>
        <charset val="204"/>
      </rPr>
      <t xml:space="preserve">1. </t>
    </r>
    <r>
      <rPr>
        <sz val="8"/>
        <rFont val="Times New Roman"/>
        <family val="1"/>
        <charset val="204"/>
      </rPr>
      <t xml:space="preserve">Договор от 10.01.2018 № 35 "Информационно-технологическое сопровождение программного продукта "Зарплата", цена - 10,560 тыс. руб., исполнитель ИП Веснин И.А., исполнен полностью на 10,560 тыс. руб.;
</t>
    </r>
    <r>
      <rPr>
        <b/>
        <sz val="8"/>
        <rFont val="Times New Roman"/>
        <family val="1"/>
        <charset val="204"/>
      </rPr>
      <t xml:space="preserve">2. </t>
    </r>
    <r>
      <rPr>
        <sz val="8"/>
        <rFont val="Times New Roman"/>
        <family val="1"/>
        <charset val="204"/>
      </rPr>
      <t xml:space="preserve">Договор от 14.11.2017 № И145 "Информационное сопровождение программного продукта "1 С Предприятие", цена 17,808 тыс. руб., исполнитель ООО "Веска", исполнен полностью на 17,808 тыс. руб.;
</t>
    </r>
    <r>
      <rPr>
        <b/>
        <sz val="8"/>
        <rFont val="Times New Roman"/>
        <family val="1"/>
        <charset val="204"/>
      </rPr>
      <t xml:space="preserve">3. </t>
    </r>
    <r>
      <rPr>
        <sz val="8"/>
        <rFont val="Times New Roman"/>
        <family val="1"/>
        <charset val="204"/>
      </rPr>
      <t xml:space="preserve">Договор от 24.01.2018 № ПО20170124 "Технологическое обслуживание программы "1 С Предприятие", цена 96,0 тыс. руб., исполнитель ИП Степанов А.В., исполнен полностью на 96,000 тыс. руб.;
</t>
    </r>
    <r>
      <rPr>
        <b/>
        <sz val="8"/>
        <rFont val="Times New Roman"/>
        <family val="1"/>
        <charset val="204"/>
      </rPr>
      <t>4.</t>
    </r>
    <r>
      <rPr>
        <sz val="8"/>
        <rFont val="Times New Roman"/>
        <family val="1"/>
        <charset val="204"/>
      </rPr>
      <t xml:space="preserve"> Договор от 09.01.2018 № 108/18 "Услуги по сопровождению электронного правового справочника "Система ГАРАНТ" на 1 полугодие, цена 51,82428 тыс. руб., исполнитель ООО "ДМАПИ "Эксперт-Консалтинг", исполнен полностью на 51,82428 тыс. руб.;
</t>
    </r>
    <r>
      <rPr>
        <b/>
        <sz val="8"/>
        <rFont val="Times New Roman"/>
        <family val="1"/>
        <charset val="204"/>
      </rPr>
      <t xml:space="preserve">5. </t>
    </r>
    <r>
      <rPr>
        <sz val="8"/>
        <rFont val="Times New Roman"/>
        <family val="1"/>
        <charset val="204"/>
      </rPr>
      <t>Договор от 02.07.2018 № 101/18 с "Ассоциация правовой информации "Гарант", услуги по сопровождение правового справочника "Гарант" на сумму 51,82428 тыс. рублей. Срок действия с 01.07.2018 по 31.12.2018, исполнен полностью на 51,82428 тыс. руб.</t>
    </r>
  </si>
  <si>
    <t xml:space="preserve">1.6.7
</t>
  </si>
  <si>
    <t>Мероприятие 1.6.7 "Создание (доработка)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 осуществляющим регулярную перевозку пассажиров и багажа"</t>
  </si>
  <si>
    <t>Мероприятие 1.6.8 "Создание, развитие и сопровождение информационной системы обеспечения деятельности Агентства по занятости населения и миграционной политике Камчатского края"</t>
  </si>
  <si>
    <t>Мероприятие 1.6.9 "Создание, развитие и сопровождение информационной системы управления кадрами государственной гражданской службы Камчатского края"</t>
  </si>
  <si>
    <t>Мероприятие 1.6.10 "Создание Регионального навигационного информационного центра Камчатского края"</t>
  </si>
  <si>
    <t>Мероприятие 1.6.11 "Создание, развитие и сопровождение информационной системы мониторинга социально-экономического развития Камчатского края"</t>
  </si>
  <si>
    <t xml:space="preserve">1.6.13
</t>
  </si>
  <si>
    <t>Мероприятие 1.6.13 "Создание, развитие и сопровождение информационной системы обеспечения деятельности Инспекции государственного строительного надзора Камчатского края"</t>
  </si>
  <si>
    <t xml:space="preserve">
</t>
  </si>
  <si>
    <t xml:space="preserve">
</t>
  </si>
  <si>
    <t>Мероприятие 1.4.3 "Перевод архивных фондов ЗАГС Камчатского края в  электронный вид"</t>
  </si>
  <si>
    <r>
      <rPr>
        <b/>
        <sz val="8"/>
        <rFont val="Times New Roman"/>
        <family val="1"/>
        <charset val="204"/>
      </rPr>
      <t>Освоение финансировани</t>
    </r>
    <r>
      <rPr>
        <sz val="8"/>
        <rFont val="Times New Roman"/>
        <family val="1"/>
        <charset val="204"/>
      </rPr>
      <t xml:space="preserve">я - 99,9 %
</t>
    </r>
    <r>
      <rPr>
        <b/>
        <sz val="8"/>
        <rFont val="Times New Roman"/>
        <family val="1"/>
        <charset val="204"/>
      </rPr>
      <t xml:space="preserve">1. </t>
    </r>
    <r>
      <rPr>
        <sz val="8"/>
        <rFont val="Times New Roman"/>
        <family val="1"/>
        <charset val="204"/>
      </rPr>
      <t xml:space="preserve">Гос.контракт № 02-18 от 12.02.2018 (2410001287141010100100040040000242) на оказание услуг по сопровождению дополнительных программных модулей, интегрируемых с Автоматизированной системой "Адресная социальная помощи" на сумму 1 275 тыс. руб.;                                                                                   </t>
    </r>
    <r>
      <rPr>
        <b/>
        <sz val="8"/>
        <rFont val="Times New Roman"/>
        <family val="1"/>
        <charset val="204"/>
      </rPr>
      <t xml:space="preserve">2. </t>
    </r>
    <r>
      <rPr>
        <sz val="8"/>
        <rFont val="Times New Roman"/>
        <family val="1"/>
        <charset val="204"/>
      </rPr>
      <t xml:space="preserve">Государственный контракт № 03-18 от 19.02.2018 (2410001287141010100100030036110242) на оказание услуг по организации доступа в сеть Интернет на сумму 4 740,45896 тыс. руб.; 
</t>
    </r>
    <r>
      <rPr>
        <b/>
        <sz val="8"/>
        <rFont val="Times New Roman"/>
        <family val="1"/>
        <charset val="204"/>
      </rPr>
      <t>3.</t>
    </r>
    <r>
      <rPr>
        <sz val="8"/>
        <rFont val="Times New Roman"/>
        <family val="1"/>
        <charset val="204"/>
      </rPr>
      <t xml:space="preserve"> Гос.контракт № 0138200000218000010-0241253-01 от 08.05.2018 на выполнение работ по доработке автоматизированной информационной системы Камчатского края "Адресная социальная помощь" в целях подключения с использованием Единой системы межведомственного взаимодействия версии 3Х к единым интерактивным формам заявлений, реализованным на Едином портале государственных и муниципальных услуг (функций) на сумму 550,0000 тыс. руб.
</t>
    </r>
    <r>
      <rPr>
        <b/>
        <sz val="8"/>
        <rFont val="Times New Roman"/>
        <family val="1"/>
        <charset val="204"/>
      </rPr>
      <t xml:space="preserve">4. </t>
    </r>
    <r>
      <rPr>
        <sz val="8"/>
        <rFont val="Times New Roman"/>
        <family val="1"/>
        <charset val="204"/>
      </rPr>
      <t xml:space="preserve">Гос.контракт №19-18 (2410001287118000047) от 14.08.2018 на оказание услуг по модернизации автоматизированной системы "Адресная социальная помощь" в части интеграции с МФЦ на сумму 870,00 тыс.руб.; 
</t>
    </r>
    <r>
      <rPr>
        <b/>
        <sz val="8"/>
        <rFont val="Times New Roman"/>
        <family val="1"/>
        <charset val="204"/>
      </rPr>
      <t>5.</t>
    </r>
    <r>
      <rPr>
        <sz val="8"/>
        <rFont val="Times New Roman"/>
        <family val="1"/>
        <charset val="204"/>
      </rPr>
      <t xml:space="preserve"> Гос.контракт № 21-18 (24100012871180000_) от 03.09.2018 на поставку оборудования для обеспечения функционирования информационной системы АС "АСП" для нужд КГКУ "Центр выплат" на сумму 1 823,275 тыс. руб..;
</t>
    </r>
    <r>
      <rPr>
        <b/>
        <sz val="8"/>
        <rFont val="Times New Roman"/>
        <family val="1"/>
        <charset val="204"/>
      </rPr>
      <t>6.</t>
    </r>
    <r>
      <rPr>
        <sz val="8"/>
        <rFont val="Times New Roman"/>
        <family val="1"/>
        <charset val="204"/>
      </rPr>
      <t xml:space="preserve"> Гос.контракт № 24-18 (2410001287118000052) от 25.09.2018 на оказание услуг по широкополосному доступу к информационно-коммуникационной сети Интернет по проводным сетям. Увеличение скорости каналов связи на сумму 619,264 тыс. руб.; 
</t>
    </r>
    <r>
      <rPr>
        <b/>
        <sz val="8"/>
        <rFont val="Times New Roman"/>
        <family val="1"/>
        <charset val="204"/>
      </rPr>
      <t>7.</t>
    </r>
    <r>
      <rPr>
        <sz val="8"/>
        <rFont val="Times New Roman"/>
        <family val="1"/>
        <charset val="204"/>
      </rPr>
      <t xml:space="preserve"> Гос.контракт № 27-18 (2410001287118000057) от 03.12.2018 на поставку программного обеспечения "Операционная система Астра Линукс" на сумму 366,42201 тыс. руб. 
В результате проведённых аукционов экономия средств, выделенных на реализацию подпрограммы 1 "Электронное правительство в Камчатском крае" госпрограммы "Информационное общество в Камчатском крае" в 2018 году составила 5,58003 тыс. руб.</t>
    </r>
  </si>
  <si>
    <t>1.4</t>
  </si>
  <si>
    <t>-</t>
  </si>
  <si>
    <r>
      <rPr>
        <b/>
        <sz val="8"/>
        <rFont val="Times New Roman"/>
        <family val="1"/>
        <charset val="204"/>
      </rPr>
      <t>Финансирование не предусмотрено</t>
    </r>
    <r>
      <rPr>
        <sz val="8"/>
        <rFont val="Times New Roman"/>
        <family val="1"/>
        <charset val="204"/>
      </rPr>
      <t xml:space="preserve">
Опубликован открытый конкурс на оказание услуг по обучению жителей Камчатского края основам компьютерной грамотности по программе "Мобильный гражданин", извещение от 03.08.2018 № 0138200001418000007, НМЦК 1744,824 тыс. рублей (ИКЗ 182410112081641010100100030018541244). Плановый срок заключения контракта - 09.2018, исполнения - 11.2018. Конкурс не состоялся, контракт не заключён. Закупка отменена.</t>
    </r>
  </si>
  <si>
    <r>
      <rPr>
        <b/>
        <sz val="8"/>
        <rFont val="Times New Roman"/>
        <family val="1"/>
        <charset val="204"/>
      </rPr>
      <t>Освоение финансирования</t>
    </r>
    <r>
      <rPr>
        <sz val="8"/>
        <rFont val="Times New Roman"/>
        <family val="1"/>
        <charset val="204"/>
      </rPr>
      <t xml:space="preserve"> - 100%
Освоение финансирования осуществляется ежемесячно с февраля 2018 года по 220,37028 тыс. рублей.
</t>
    </r>
    <r>
      <rPr>
        <b/>
        <sz val="8"/>
        <rFont val="Times New Roman"/>
        <family val="1"/>
        <charset val="204"/>
      </rPr>
      <t xml:space="preserve">
О контрольном событии: </t>
    </r>
    <r>
      <rPr>
        <sz val="8"/>
        <rFont val="Times New Roman"/>
        <family val="1"/>
        <charset val="204"/>
      </rPr>
      <t>плановый срок наступления - 31.01.2018, факт - 22.12.2017 - заключён контракт от 22.12.2017 № 10А-17, исполнитель - ПАО "Ростелеком", цена контракта - 2 644,44333 тыс. рублей (реестровый номер контракта - 2410112081617000011). Плановый срок исполнения - декабрь 2018 года. Договор исполнен в декабре 2018 года.</t>
    </r>
  </si>
  <si>
    <r>
      <rPr>
        <b/>
        <sz val="8"/>
        <rFont val="Times New Roman"/>
        <family val="1"/>
        <charset val="204"/>
      </rPr>
      <t xml:space="preserve">О контрольном событии: </t>
    </r>
    <r>
      <rPr>
        <sz val="8"/>
        <rFont val="Times New Roman"/>
        <family val="1"/>
        <charset val="204"/>
      </rPr>
      <t>плановый срок наступления - 31.12.2018. Контрольное событие не наступило. В связи с отдельными логистическими особенностями, обусловленными погодными условиями местности и географическим положением с. Пахачи, имеется задержка в доставке комплекса малокомплектного отделения почтовой связи. Исполнение ожидается в 2019 году.</t>
    </r>
  </si>
  <si>
    <r>
      <rPr>
        <b/>
        <sz val="8"/>
        <rFont val="Times New Roman"/>
        <family val="1"/>
        <charset val="204"/>
      </rPr>
      <t xml:space="preserve">О контрольном событии: </t>
    </r>
    <r>
      <rPr>
        <sz val="8"/>
        <rFont val="Times New Roman"/>
        <family val="1"/>
        <charset val="204"/>
      </rPr>
      <t>плановый срок наступления - 31.12.2018. Контрольное событие не наступило. Комплекс малокомплектного отделения почтовой связи доставлен до места назначения, наступление контрольного события планируется в 2019 году. Задержка доставки связана с отдельными логистическими особенностями, обусловленными погодными условиями местности и географическим положением с. Вывенка.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</si>
</sst>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р_._-;\-* #,##0.00\ _р_._-;_-* &quot;-&quot;??\ _р_._-;_-@_-"/>
    <numFmt numFmtId="165" formatCode="_-* #,##0.00_р_._-;\-* #,##0.00_р_._-;_-* &quot;-&quot;??_р_._-;_-@_-"/>
    <numFmt numFmtId="166" formatCode="#,##0.00000"/>
    <numFmt numFmtId="167" formatCode="0.0%"/>
    <numFmt numFmtId="168" formatCode="[Blue]#,##0.00000;[Red]\ \-#,##0.00000;[Black]General"/>
  </numFmts>
  <fonts count="19" x14ac:knownFonts="1">
    <font>
      <sz val="10"/>
      <name val="Arial Cyr"/>
      <charset val="204"/>
    </font>
    <font>
      <sz val="8"/>
      <name val="Times New Roman"/>
      <family val="1"/>
      <charset val="204"/>
    </font>
    <font>
      <sz val="10"/>
      <name val="Arial Cyr"/>
      <charset val="204"/>
    </font>
    <font>
      <sz val="10"/>
      <name val="Arial"/>
      <family val="2"/>
      <charset val="204"/>
    </font>
    <font>
      <sz val="7"/>
      <name val="Times New Roman"/>
      <family val="1"/>
      <charset val="204"/>
    </font>
    <font>
      <sz val="11"/>
      <color theme="1"/>
      <name val="Calibri"/>
      <family val="2"/>
      <charset val="204"/>
      <scheme val="minor"/>
    </font>
    <font>
      <sz val="11"/>
      <color theme="1"/>
      <name val="Calibri"/>
      <family val="2"/>
      <scheme val="minor"/>
    </font>
    <font>
      <sz val="14"/>
      <color theme="1"/>
      <name val="Times New Roman"/>
      <family val="2"/>
      <charset val="204"/>
    </font>
    <font>
      <sz val="11"/>
      <color theme="1"/>
      <name val="Times New Roman"/>
      <family val="2"/>
      <charset val="204"/>
    </font>
    <font>
      <sz val="8"/>
      <name val="Arial Cyr"/>
      <charset val="204"/>
    </font>
    <font>
      <b/>
      <sz val="8"/>
      <name val="Times New Roman"/>
      <family val="1"/>
      <charset val="204"/>
    </font>
    <font>
      <sz val="6"/>
      <name val="Times New Roman"/>
      <family val="1"/>
      <charset val="204"/>
    </font>
    <font>
      <sz val="10"/>
      <name val="Times New Roman"/>
      <family val="1"/>
      <charset val="204"/>
    </font>
    <font>
      <sz val="12"/>
      <name val="Times New Roman"/>
      <family val="1"/>
      <charset val="204"/>
    </font>
    <font>
      <b/>
      <sz val="6"/>
      <name val="Times New Roman"/>
      <family val="1"/>
      <charset val="204"/>
    </font>
    <font>
      <i/>
      <sz val="6"/>
      <name val="Times New Roman"/>
      <family val="1"/>
      <charset val="204"/>
    </font>
    <font>
      <i/>
      <sz val="8"/>
      <name val="Times New Roman"/>
      <family val="1"/>
      <charset val="204"/>
    </font>
    <font>
      <i/>
      <sz val="7"/>
      <name val="Times New Roman"/>
      <family val="1"/>
      <charset val="204"/>
    </font>
    <font>
      <sz val="8"/>
      <color rgb="FFFF0000"/>
      <name val="Arial Cyr"/>
      <charset val="204"/>
    </font>
  </fonts>
  <fills count="2">
    <fill>
      <patternFill patternType="none"/>
    </fill>
    <fill>
      <patternFill patternType="gray125"/>
    </fill>
  </fills>
  <borders count="35">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thin">
        <color indexed="64"/>
      </right>
      <top style="hair">
        <color indexed="64"/>
      </top>
      <bottom style="thin">
        <color indexed="64"/>
      </bottom>
      <diagonal/>
    </border>
  </borders>
  <cellStyleXfs count="17">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 fillId="0" borderId="0"/>
    <xf numFmtId="0" fontId="5" fillId="0" borderId="0"/>
    <xf numFmtId="0" fontId="6" fillId="0" borderId="0"/>
    <xf numFmtId="0" fontId="7" fillId="0" borderId="0"/>
    <xf numFmtId="0" fontId="8" fillId="0" borderId="0"/>
    <xf numFmtId="0" fontId="2" fillId="0" borderId="0"/>
    <xf numFmtId="0" fontId="5" fillId="0" borderId="0"/>
    <xf numFmtId="164" fontId="8" fillId="0" borderId="0" applyFont="0" applyFill="0" applyBorder="0" applyAlignment="0" applyProtection="0"/>
    <xf numFmtId="165" fontId="2" fillId="0" borderId="0" applyFont="0" applyFill="0" applyBorder="0" applyAlignment="0" applyProtection="0"/>
  </cellStyleXfs>
  <cellXfs count="211">
    <xf numFmtId="0" fontId="0" fillId="0" borderId="0" xfId="0"/>
    <xf numFmtId="0" fontId="9" fillId="0" borderId="0" xfId="0" applyFont="1" applyFill="1" applyBorder="1" applyAlignment="1">
      <alignment horizontal="left"/>
    </xf>
    <xf numFmtId="0" fontId="9" fillId="0" borderId="0" xfId="0" applyFont="1" applyFill="1"/>
    <xf numFmtId="0" fontId="13" fillId="0" borderId="0" xfId="0" applyFont="1" applyFill="1" applyBorder="1" applyAlignment="1">
      <alignment vertical="top"/>
    </xf>
    <xf numFmtId="0" fontId="13" fillId="0" borderId="0" xfId="0" applyFont="1" applyFill="1" applyBorder="1"/>
    <xf numFmtId="0" fontId="12" fillId="0" borderId="0" xfId="0" applyFont="1" applyFill="1" applyBorder="1"/>
    <xf numFmtId="0" fontId="1" fillId="0" borderId="0" xfId="0" applyFont="1" applyFill="1"/>
    <xf numFmtId="0" fontId="1" fillId="0" borderId="0" xfId="0" applyFont="1" applyFill="1" applyAlignment="1"/>
    <xf numFmtId="49" fontId="1" fillId="0" borderId="18" xfId="0" applyNumberFormat="1" applyFont="1" applyFill="1" applyBorder="1" applyAlignment="1">
      <alignment horizontal="left" vertical="top" wrapText="1"/>
    </xf>
    <xf numFmtId="0" fontId="1" fillId="0" borderId="4" xfId="0" applyFont="1" applyFill="1" applyBorder="1" applyAlignment="1">
      <alignment wrapText="1"/>
    </xf>
    <xf numFmtId="49" fontId="1" fillId="0" borderId="1" xfId="0" applyNumberFormat="1" applyFont="1" applyFill="1" applyBorder="1" applyAlignment="1">
      <alignment vertical="top" wrapText="1"/>
    </xf>
    <xf numFmtId="166" fontId="1" fillId="0" borderId="1" xfId="0" applyNumberFormat="1" applyFont="1" applyFill="1" applyBorder="1" applyAlignment="1">
      <alignment horizontal="right" vertical="top"/>
    </xf>
    <xf numFmtId="166" fontId="1" fillId="0" borderId="4" xfId="0" applyNumberFormat="1" applyFont="1" applyFill="1" applyBorder="1" applyAlignment="1">
      <alignment horizontal="right" wrapText="1"/>
    </xf>
    <xf numFmtId="166" fontId="1" fillId="0" borderId="1" xfId="4" applyNumberFormat="1" applyFont="1" applyFill="1" applyBorder="1" applyAlignment="1" applyProtection="1">
      <alignment horizontal="right" vertical="top" wrapText="1"/>
      <protection locked="0"/>
    </xf>
    <xf numFmtId="0" fontId="0" fillId="0" borderId="0" xfId="0" applyFont="1" applyFill="1"/>
    <xf numFmtId="166" fontId="0" fillId="0" borderId="0" xfId="0" applyNumberFormat="1" applyFont="1" applyFill="1"/>
    <xf numFmtId="167" fontId="13" fillId="0" borderId="0" xfId="0" applyNumberFormat="1" applyFont="1" applyFill="1" applyBorder="1" applyAlignment="1">
      <alignment vertical="top"/>
    </xf>
    <xf numFmtId="167" fontId="12" fillId="0" borderId="0" xfId="0" applyNumberFormat="1" applyFont="1" applyFill="1" applyBorder="1"/>
    <xf numFmtId="167" fontId="13" fillId="0" borderId="0" xfId="0" applyNumberFormat="1" applyFont="1" applyFill="1" applyBorder="1"/>
    <xf numFmtId="167" fontId="9" fillId="0" borderId="0" xfId="0" applyNumberFormat="1" applyFont="1" applyFill="1" applyAlignment="1">
      <alignment horizontal="center"/>
    </xf>
    <xf numFmtId="167" fontId="9" fillId="0" borderId="0" xfId="0" applyNumberFormat="1" applyFont="1" applyFill="1"/>
    <xf numFmtId="0" fontId="9" fillId="0" borderId="0" xfId="0" applyFont="1" applyFill="1" applyAlignment="1">
      <alignment horizontal="right"/>
    </xf>
    <xf numFmtId="0" fontId="9" fillId="0" borderId="0" xfId="0" applyFont="1" applyFill="1" applyAlignment="1">
      <alignment horizontal="left" vertical="top"/>
    </xf>
    <xf numFmtId="166" fontId="9" fillId="0" borderId="0" xfId="0" applyNumberFormat="1" applyFont="1" applyFill="1"/>
    <xf numFmtId="49" fontId="1" fillId="0" borderId="2" xfId="0" applyNumberFormat="1" applyFont="1" applyFill="1" applyBorder="1" applyAlignment="1">
      <alignment vertical="top" wrapText="1"/>
    </xf>
    <xf numFmtId="0" fontId="9" fillId="0" borderId="19" xfId="0" applyFont="1" applyFill="1" applyBorder="1" applyAlignment="1">
      <alignment horizontal="left"/>
    </xf>
    <xf numFmtId="0" fontId="1" fillId="0" borderId="3" xfId="0" applyNumberFormat="1" applyFont="1" applyFill="1" applyBorder="1" applyAlignment="1">
      <alignment horizontal="center" vertical="top" wrapText="1"/>
    </xf>
    <xf numFmtId="0" fontId="1" fillId="0" borderId="3" xfId="0" applyFont="1" applyFill="1" applyBorder="1" applyAlignment="1">
      <alignment horizontal="center" vertical="top"/>
    </xf>
    <xf numFmtId="166" fontId="1" fillId="0" borderId="8" xfId="0" applyNumberFormat="1" applyFont="1" applyFill="1" applyBorder="1" applyAlignment="1">
      <alignment vertical="top" wrapText="1"/>
    </xf>
    <xf numFmtId="166" fontId="1" fillId="0" borderId="9" xfId="0" applyNumberFormat="1" applyFont="1" applyFill="1" applyBorder="1" applyAlignment="1">
      <alignment vertical="top" wrapText="1"/>
    </xf>
    <xf numFmtId="49" fontId="10" fillId="0" borderId="1" xfId="0" applyNumberFormat="1" applyFont="1" applyFill="1" applyBorder="1" applyAlignment="1">
      <alignment vertical="top" wrapText="1"/>
    </xf>
    <xf numFmtId="166" fontId="10" fillId="0" borderId="1" xfId="0" applyNumberFormat="1" applyFont="1" applyFill="1" applyBorder="1" applyAlignment="1">
      <alignment horizontal="right" vertical="top" wrapText="1"/>
    </xf>
    <xf numFmtId="0" fontId="9" fillId="0" borderId="20" xfId="0" applyFont="1" applyFill="1" applyBorder="1" applyAlignment="1">
      <alignment horizontal="left" wrapText="1"/>
    </xf>
    <xf numFmtId="49" fontId="10" fillId="0" borderId="2" xfId="0" applyNumberFormat="1" applyFont="1" applyFill="1" applyBorder="1" applyAlignment="1">
      <alignment vertical="top" wrapText="1"/>
    </xf>
    <xf numFmtId="166" fontId="10" fillId="0" borderId="2" xfId="0" applyNumberFormat="1" applyFont="1" applyFill="1" applyBorder="1" applyAlignment="1">
      <alignment horizontal="right" vertical="top" wrapText="1"/>
    </xf>
    <xf numFmtId="0" fontId="9" fillId="0" borderId="20" xfId="0" applyFont="1" applyFill="1" applyBorder="1" applyAlignment="1">
      <alignment horizontal="left"/>
    </xf>
    <xf numFmtId="166" fontId="1" fillId="0" borderId="14" xfId="0" applyNumberFormat="1" applyFont="1" applyFill="1" applyBorder="1" applyAlignment="1">
      <alignment vertical="top" wrapText="1"/>
    </xf>
    <xf numFmtId="0" fontId="0" fillId="0" borderId="0" xfId="0" applyFont="1" applyFill="1" applyAlignment="1">
      <alignment horizontal="center"/>
    </xf>
    <xf numFmtId="0" fontId="1" fillId="0" borderId="4" xfId="0" applyFont="1" applyFill="1" applyBorder="1" applyAlignment="1">
      <alignment vertical="top" wrapText="1"/>
    </xf>
    <xf numFmtId="0" fontId="9" fillId="0" borderId="0" xfId="0" applyFont="1" applyFill="1" applyAlignment="1">
      <alignment vertical="top"/>
    </xf>
    <xf numFmtId="0" fontId="13" fillId="0" borderId="0" xfId="0" applyFont="1" applyFill="1" applyBorder="1" applyAlignment="1">
      <alignment vertical="center"/>
    </xf>
    <xf numFmtId="0" fontId="12" fillId="0" borderId="0" xfId="0" applyFont="1" applyFill="1" applyBorder="1" applyAlignment="1">
      <alignment vertical="center"/>
    </xf>
    <xf numFmtId="0" fontId="0" fillId="0" borderId="0" xfId="0" applyFont="1" applyFill="1" applyAlignment="1">
      <alignment vertical="center"/>
    </xf>
    <xf numFmtId="10" fontId="9" fillId="0" borderId="0" xfId="0" applyNumberFormat="1" applyFont="1" applyFill="1" applyAlignment="1">
      <alignment vertical="center"/>
    </xf>
    <xf numFmtId="0" fontId="1" fillId="0" borderId="0" xfId="0" applyFont="1" applyFill="1" applyAlignment="1">
      <alignment vertical="center"/>
    </xf>
    <xf numFmtId="0" fontId="9" fillId="0" borderId="18" xfId="0" applyFont="1" applyFill="1" applyBorder="1" applyAlignment="1">
      <alignment horizontal="left"/>
    </xf>
    <xf numFmtId="0" fontId="1" fillId="0" borderId="0" xfId="0" applyFont="1" applyFill="1" applyAlignment="1">
      <alignment horizontal="left" vertical="top"/>
    </xf>
    <xf numFmtId="0" fontId="1" fillId="0" borderId="26" xfId="0" applyFont="1" applyFill="1" applyBorder="1" applyAlignment="1">
      <alignment wrapText="1"/>
    </xf>
    <xf numFmtId="166" fontId="10" fillId="0" borderId="27" xfId="0" applyNumberFormat="1" applyFont="1" applyFill="1" applyBorder="1" applyAlignment="1"/>
    <xf numFmtId="166" fontId="10" fillId="0" borderId="28" xfId="0" applyNumberFormat="1" applyFont="1" applyFill="1" applyBorder="1" applyAlignment="1"/>
    <xf numFmtId="0" fontId="1" fillId="0" borderId="0" xfId="0" applyFont="1" applyFill="1" applyAlignment="1">
      <alignment horizontal="center" vertical="top" wrapText="1"/>
    </xf>
    <xf numFmtId="166" fontId="14" fillId="0" borderId="0" xfId="0" applyNumberFormat="1" applyFont="1" applyFill="1" applyBorder="1" applyAlignment="1">
      <alignment vertical="top"/>
    </xf>
    <xf numFmtId="166" fontId="10" fillId="0" borderId="0" xfId="0" applyNumberFormat="1" applyFont="1" applyFill="1" applyBorder="1" applyAlignment="1"/>
    <xf numFmtId="167" fontId="1" fillId="0" borderId="0" xfId="0" applyNumberFormat="1" applyFont="1" applyFill="1" applyBorder="1" applyAlignment="1">
      <alignment horizontal="left" vertical="top" wrapText="1"/>
    </xf>
    <xf numFmtId="167"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0" xfId="0" applyFont="1" applyFill="1" applyBorder="1" applyAlignment="1">
      <alignment vertical="center"/>
    </xf>
    <xf numFmtId="166" fontId="1" fillId="0" borderId="0" xfId="0" applyNumberFormat="1" applyFont="1" applyFill="1" applyBorder="1" applyAlignment="1">
      <alignment vertical="top"/>
    </xf>
    <xf numFmtId="0" fontId="1" fillId="0" borderId="0" xfId="0" applyFont="1" applyFill="1" applyAlignment="1">
      <alignment vertical="top"/>
    </xf>
    <xf numFmtId="0" fontId="1" fillId="0" borderId="29" xfId="0" applyFont="1" applyFill="1" applyBorder="1" applyAlignment="1">
      <alignment vertical="top"/>
    </xf>
    <xf numFmtId="166" fontId="1" fillId="0" borderId="1" xfId="0" applyNumberFormat="1" applyFont="1" applyFill="1" applyBorder="1" applyAlignment="1">
      <alignment vertical="top"/>
    </xf>
    <xf numFmtId="166" fontId="1" fillId="0" borderId="30" xfId="0" applyNumberFormat="1" applyFont="1" applyFill="1" applyBorder="1" applyAlignment="1">
      <alignment vertical="top"/>
    </xf>
    <xf numFmtId="166" fontId="1" fillId="0" borderId="0" xfId="0" applyNumberFormat="1" applyFont="1" applyFill="1" applyAlignment="1">
      <alignment horizontal="center" vertical="top" wrapText="1"/>
    </xf>
    <xf numFmtId="0" fontId="11" fillId="0" borderId="0" xfId="0" applyFont="1" applyFill="1" applyBorder="1" applyAlignment="1">
      <alignment horizontal="justify" vertical="top" wrapText="1"/>
    </xf>
    <xf numFmtId="166" fontId="11" fillId="0" borderId="0" xfId="0" applyNumberFormat="1" applyFont="1" applyFill="1" applyBorder="1" applyAlignment="1">
      <alignment horizontal="right" vertical="top" wrapText="1"/>
    </xf>
    <xf numFmtId="0" fontId="1" fillId="0" borderId="31" xfId="0" applyFont="1" applyFill="1" applyBorder="1" applyAlignment="1">
      <alignment vertical="top"/>
    </xf>
    <xf numFmtId="166" fontId="1" fillId="0" borderId="32" xfId="0" applyNumberFormat="1" applyFont="1" applyFill="1" applyBorder="1" applyAlignment="1">
      <alignment vertical="top"/>
    </xf>
    <xf numFmtId="166" fontId="1" fillId="0" borderId="33" xfId="0" applyNumberFormat="1" applyFont="1" applyFill="1" applyBorder="1" applyAlignment="1">
      <alignment vertical="top"/>
    </xf>
    <xf numFmtId="166" fontId="11" fillId="0" borderId="0" xfId="0" applyNumberFormat="1" applyFont="1" applyFill="1" applyBorder="1" applyAlignment="1">
      <alignment vertical="top"/>
    </xf>
    <xf numFmtId="0" fontId="15" fillId="0" borderId="0" xfId="0" applyFont="1" applyFill="1" applyAlignment="1">
      <alignment horizontal="left" vertical="top"/>
    </xf>
    <xf numFmtId="0" fontId="16" fillId="0" borderId="0" xfId="0" applyFont="1" applyFill="1" applyAlignment="1">
      <alignment vertical="top"/>
    </xf>
    <xf numFmtId="0" fontId="15" fillId="0" borderId="0" xfId="0" applyFont="1" applyFill="1" applyAlignment="1">
      <alignment horizontal="center" vertical="top"/>
    </xf>
    <xf numFmtId="0" fontId="15" fillId="0" borderId="0" xfId="0" applyFont="1" applyFill="1" applyBorder="1" applyAlignment="1">
      <alignment horizontal="right" vertical="top"/>
    </xf>
    <xf numFmtId="167" fontId="15" fillId="0" borderId="0" xfId="0" applyNumberFormat="1" applyFont="1" applyFill="1" applyBorder="1" applyAlignment="1">
      <alignment horizontal="left" vertical="top"/>
    </xf>
    <xf numFmtId="167" fontId="15" fillId="0" borderId="0" xfId="0" applyNumberFormat="1" applyFont="1" applyFill="1" applyBorder="1" applyAlignment="1">
      <alignment vertical="top"/>
    </xf>
    <xf numFmtId="0" fontId="15" fillId="0" borderId="0" xfId="0" applyFont="1" applyFill="1" applyBorder="1" applyAlignment="1">
      <alignment vertical="top"/>
    </xf>
    <xf numFmtId="0" fontId="15" fillId="0" borderId="0" xfId="0" applyFont="1" applyFill="1" applyBorder="1" applyAlignment="1">
      <alignment vertical="center"/>
    </xf>
    <xf numFmtId="0" fontId="15" fillId="0" borderId="0" xfId="0" applyFont="1" applyFill="1" applyAlignment="1">
      <alignment vertical="top"/>
    </xf>
    <xf numFmtId="0" fontId="1" fillId="0" borderId="0" xfId="0" applyFont="1" applyFill="1" applyAlignment="1">
      <alignment horizontal="right" vertical="top" wrapText="1"/>
    </xf>
    <xf numFmtId="166" fontId="4" fillId="0" borderId="0" xfId="0" applyNumberFormat="1" applyFont="1" applyFill="1" applyAlignment="1">
      <alignment horizontal="justify" vertical="top" wrapText="1"/>
    </xf>
    <xf numFmtId="0" fontId="12" fillId="0" borderId="0" xfId="0" applyFont="1" applyFill="1" applyAlignment="1">
      <alignment horizontal="left" vertical="top"/>
    </xf>
    <xf numFmtId="0" fontId="12" fillId="0" borderId="0" xfId="0" applyFont="1" applyFill="1" applyAlignment="1">
      <alignment horizontal="center" vertical="top"/>
    </xf>
    <xf numFmtId="166" fontId="12" fillId="0" borderId="0" xfId="0" applyNumberFormat="1" applyFont="1" applyFill="1" applyAlignment="1">
      <alignment horizontal="right" vertical="top"/>
    </xf>
    <xf numFmtId="167" fontId="12" fillId="0" borderId="0" xfId="0" applyNumberFormat="1" applyFont="1" applyFill="1" applyBorder="1" applyAlignment="1">
      <alignment horizontal="left" vertical="top"/>
    </xf>
    <xf numFmtId="167" fontId="12" fillId="0" borderId="0" xfId="0" applyNumberFormat="1" applyFont="1" applyFill="1" applyBorder="1" applyAlignment="1">
      <alignment vertical="top"/>
    </xf>
    <xf numFmtId="0" fontId="12" fillId="0" borderId="0" xfId="0" applyFont="1" applyFill="1" applyBorder="1" applyAlignment="1">
      <alignment vertical="top"/>
    </xf>
    <xf numFmtId="0" fontId="12" fillId="0" borderId="0" xfId="0" applyFont="1" applyFill="1" applyAlignment="1">
      <alignment horizontal="right" vertical="top"/>
    </xf>
    <xf numFmtId="0" fontId="15" fillId="0" borderId="0" xfId="0" applyFont="1" applyFill="1" applyAlignment="1">
      <alignment horizontal="right" vertical="top"/>
    </xf>
    <xf numFmtId="0" fontId="17" fillId="0" borderId="0" xfId="0" applyFont="1" applyFill="1" applyAlignment="1">
      <alignment horizontal="justify" vertical="top"/>
    </xf>
    <xf numFmtId="0" fontId="4" fillId="0" borderId="0" xfId="0" applyFont="1" applyFill="1" applyAlignment="1">
      <alignment horizontal="justify" vertical="top"/>
    </xf>
    <xf numFmtId="168" fontId="1" fillId="0" borderId="1" xfId="1" applyNumberFormat="1" applyFont="1" applyFill="1" applyBorder="1" applyAlignment="1" applyProtection="1">
      <alignment horizontal="right" vertical="center" wrapText="1"/>
      <protection locked="0"/>
    </xf>
    <xf numFmtId="168" fontId="1" fillId="0" borderId="30" xfId="1" applyNumberFormat="1" applyFont="1" applyFill="1" applyBorder="1" applyAlignment="1" applyProtection="1">
      <alignment horizontal="right" vertical="center" wrapText="1"/>
      <protection locked="0"/>
    </xf>
    <xf numFmtId="0" fontId="4" fillId="0" borderId="0" xfId="0" applyFont="1" applyFill="1" applyAlignment="1">
      <alignment horizontal="justify" vertical="top" wrapText="1"/>
    </xf>
    <xf numFmtId="168" fontId="1" fillId="0" borderId="32" xfId="1" applyNumberFormat="1" applyFont="1" applyFill="1" applyBorder="1" applyAlignment="1" applyProtection="1">
      <alignment horizontal="right" vertical="center" wrapText="1"/>
      <protection locked="0"/>
    </xf>
    <xf numFmtId="168" fontId="1" fillId="0" borderId="33" xfId="1" applyNumberFormat="1" applyFont="1" applyFill="1" applyBorder="1" applyAlignment="1" applyProtection="1">
      <alignment horizontal="right" vertical="center" wrapText="1"/>
      <protection locked="0"/>
    </xf>
    <xf numFmtId="0" fontId="16" fillId="0" borderId="0" xfId="0" applyFont="1" applyFill="1" applyAlignment="1">
      <alignment horizontal="left" vertical="top"/>
    </xf>
    <xf numFmtId="168" fontId="16" fillId="0" borderId="10" xfId="1" applyNumberFormat="1" applyFont="1" applyFill="1" applyBorder="1" applyAlignment="1" applyProtection="1">
      <alignment horizontal="right" vertical="top" wrapText="1"/>
      <protection locked="0"/>
    </xf>
    <xf numFmtId="166" fontId="4" fillId="0" borderId="0" xfId="0" applyNumberFormat="1" applyFont="1" applyFill="1" applyAlignment="1">
      <alignment horizontal="justify" vertical="top"/>
    </xf>
    <xf numFmtId="168" fontId="10" fillId="0" borderId="27" xfId="1" applyNumberFormat="1" applyFont="1" applyFill="1" applyBorder="1" applyAlignment="1" applyProtection="1">
      <alignment horizontal="right" wrapText="1"/>
      <protection locked="0"/>
    </xf>
    <xf numFmtId="168" fontId="10" fillId="0" borderId="28" xfId="1" applyNumberFormat="1" applyFont="1" applyFill="1" applyBorder="1" applyAlignment="1" applyProtection="1">
      <alignment horizontal="right" wrapText="1"/>
      <protection locked="0"/>
    </xf>
    <xf numFmtId="168" fontId="16" fillId="0" borderId="9" xfId="1" applyNumberFormat="1" applyFont="1" applyFill="1" applyBorder="1" applyAlignment="1" applyProtection="1">
      <alignment horizontal="right" vertical="top" wrapText="1"/>
      <protection locked="0"/>
    </xf>
    <xf numFmtId="168" fontId="16" fillId="0" borderId="8" xfId="1" applyNumberFormat="1" applyFont="1" applyFill="1" applyBorder="1" applyAlignment="1" applyProtection="1">
      <alignment horizontal="right" vertical="top" wrapText="1"/>
      <protection locked="0"/>
    </xf>
    <xf numFmtId="166" fontId="1" fillId="0" borderId="0" xfId="0" applyNumberFormat="1" applyFont="1" applyFill="1"/>
    <xf numFmtId="0" fontId="0" fillId="0" borderId="0" xfId="0" applyFont="1" applyFill="1" applyAlignment="1">
      <alignment horizontal="center" vertical="center"/>
    </xf>
    <xf numFmtId="0" fontId="10" fillId="0" borderId="18" xfId="0" applyFont="1" applyFill="1" applyBorder="1" applyAlignment="1">
      <alignment horizontal="left" wrapText="1"/>
    </xf>
    <xf numFmtId="0" fontId="10" fillId="0" borderId="19" xfId="0" applyFont="1" applyFill="1" applyBorder="1" applyAlignment="1">
      <alignment horizontal="left" wrapText="1"/>
    </xf>
    <xf numFmtId="49" fontId="1" fillId="0" borderId="19" xfId="0" applyNumberFormat="1" applyFont="1" applyFill="1" applyBorder="1" applyAlignment="1">
      <alignment horizontal="left" vertical="top" wrapText="1"/>
    </xf>
    <xf numFmtId="49" fontId="1" fillId="0" borderId="20" xfId="0" applyNumberFormat="1" applyFont="1" applyFill="1" applyBorder="1" applyAlignment="1">
      <alignment horizontal="left" vertical="top" wrapText="1"/>
    </xf>
    <xf numFmtId="166" fontId="1" fillId="0" borderId="2" xfId="0" applyNumberFormat="1" applyFont="1" applyFill="1" applyBorder="1" applyAlignment="1">
      <alignment horizontal="right" vertical="top" wrapText="1"/>
    </xf>
    <xf numFmtId="166" fontId="1" fillId="0" borderId="4" xfId="0" applyNumberFormat="1" applyFont="1" applyFill="1" applyBorder="1" applyAlignment="1">
      <alignment horizontal="right" vertical="top" wrapText="1"/>
    </xf>
    <xf numFmtId="14" fontId="1" fillId="0" borderId="8" xfId="0" applyNumberFormat="1" applyFont="1" applyFill="1" applyBorder="1" applyAlignment="1">
      <alignment vertical="top" wrapText="1"/>
    </xf>
    <xf numFmtId="14" fontId="1" fillId="0" borderId="9" xfId="0" applyNumberFormat="1" applyFont="1" applyFill="1" applyBorder="1" applyAlignment="1">
      <alignment vertical="top" wrapText="1"/>
    </xf>
    <xf numFmtId="14" fontId="1" fillId="0" borderId="14" xfId="0" applyNumberFormat="1" applyFont="1" applyFill="1" applyBorder="1" applyAlignment="1">
      <alignment vertical="top" wrapText="1"/>
    </xf>
    <xf numFmtId="49" fontId="1" fillId="0" borderId="2" xfId="0" applyNumberFormat="1" applyFont="1" applyFill="1" applyBorder="1" applyAlignment="1">
      <alignment horizontal="center" vertical="center" wrapText="1"/>
    </xf>
    <xf numFmtId="14" fontId="1" fillId="0" borderId="4" xfId="0" applyNumberFormat="1" applyFont="1" applyFill="1" applyBorder="1" applyAlignment="1">
      <alignment vertical="top" wrapText="1"/>
    </xf>
    <xf numFmtId="166" fontId="1" fillId="0" borderId="2" xfId="0" applyNumberFormat="1" applyFont="1" applyFill="1" applyBorder="1" applyAlignment="1">
      <alignment horizontal="right" vertical="top"/>
    </xf>
    <xf numFmtId="49" fontId="1" fillId="0" borderId="21" xfId="0" applyNumberFormat="1" applyFont="1" applyFill="1" applyBorder="1" applyAlignment="1">
      <alignment horizontal="left" vertical="top" wrapText="1"/>
    </xf>
    <xf numFmtId="49" fontId="1" fillId="0" borderId="22" xfId="0" applyNumberFormat="1" applyFont="1" applyFill="1" applyBorder="1" applyAlignment="1">
      <alignment horizontal="left" vertical="top" wrapText="1"/>
    </xf>
    <xf numFmtId="49" fontId="1" fillId="0" borderId="1"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top" wrapText="1"/>
    </xf>
    <xf numFmtId="166" fontId="1" fillId="0" borderId="10" xfId="0" applyNumberFormat="1" applyFont="1" applyFill="1" applyBorder="1" applyAlignment="1">
      <alignment vertical="top" wrapText="1"/>
    </xf>
    <xf numFmtId="49" fontId="1" fillId="0" borderId="2" xfId="0" applyNumberFormat="1" applyFont="1" applyFill="1" applyBorder="1" applyAlignment="1">
      <alignment horizontal="center" vertical="top" wrapText="1"/>
    </xf>
    <xf numFmtId="0" fontId="9" fillId="0" borderId="22" xfId="0" applyFont="1" applyFill="1" applyBorder="1" applyAlignment="1">
      <alignment horizontal="left"/>
    </xf>
    <xf numFmtId="49" fontId="1" fillId="0" borderId="1" xfId="0" applyNumberFormat="1" applyFont="1" applyFill="1" applyBorder="1" applyAlignment="1">
      <alignment horizontal="center" vertical="top" wrapText="1"/>
    </xf>
    <xf numFmtId="0" fontId="10" fillId="0" borderId="18" xfId="0" applyFont="1" applyFill="1" applyBorder="1" applyAlignment="1">
      <alignment horizontal="left" vertical="top" wrapText="1"/>
    </xf>
    <xf numFmtId="166" fontId="1" fillId="0" borderId="1" xfId="4" applyNumberFormat="1" applyFont="1" applyFill="1" applyBorder="1" applyAlignment="1" applyProtection="1">
      <alignment horizontal="right" vertical="top" wrapText="1"/>
      <protection hidden="1"/>
    </xf>
    <xf numFmtId="0" fontId="1" fillId="0" borderId="3" xfId="0" applyFont="1" applyFill="1" applyBorder="1" applyAlignment="1">
      <alignment horizontal="center" vertical="top" wrapText="1"/>
    </xf>
    <xf numFmtId="0" fontId="13" fillId="0" borderId="0" xfId="0" applyFont="1" applyFill="1" applyAlignment="1">
      <alignment horizontal="right" vertical="top"/>
    </xf>
    <xf numFmtId="0" fontId="13" fillId="0" borderId="0" xfId="0" applyFont="1" applyFill="1" applyBorder="1" applyAlignment="1">
      <alignment horizontal="right" vertical="top"/>
    </xf>
    <xf numFmtId="167" fontId="13" fillId="0" borderId="0" xfId="0" applyNumberFormat="1" applyFont="1" applyFill="1" applyAlignment="1">
      <alignment horizontal="right" vertical="top"/>
    </xf>
    <xf numFmtId="167" fontId="18" fillId="0" borderId="0" xfId="0" applyNumberFormat="1" applyFont="1" applyFill="1"/>
    <xf numFmtId="0" fontId="1" fillId="0" borderId="1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7" xfId="0" applyFont="1" applyFill="1" applyBorder="1" applyAlignment="1">
      <alignment horizontal="left" vertical="top" wrapText="1"/>
    </xf>
    <xf numFmtId="166" fontId="1" fillId="0" borderId="1" xfId="0" applyNumberFormat="1" applyFont="1" applyFill="1" applyBorder="1" applyAlignment="1">
      <alignment horizontal="right" vertical="top" wrapText="1"/>
    </xf>
    <xf numFmtId="166" fontId="1" fillId="0" borderId="8" xfId="0" applyNumberFormat="1" applyFont="1" applyFill="1" applyBorder="1" applyAlignment="1">
      <alignment horizontal="right" vertical="top" wrapText="1"/>
    </xf>
    <xf numFmtId="166" fontId="1" fillId="0" borderId="9" xfId="0" applyNumberFormat="1" applyFont="1" applyFill="1" applyBorder="1" applyAlignment="1">
      <alignment horizontal="right" vertical="top" wrapText="1"/>
    </xf>
    <xf numFmtId="166" fontId="1" fillId="0" borderId="10" xfId="0" applyNumberFormat="1" applyFont="1" applyFill="1" applyBorder="1" applyAlignment="1">
      <alignment horizontal="right" vertical="top" wrapText="1"/>
    </xf>
    <xf numFmtId="166" fontId="1" fillId="0" borderId="14" xfId="0" applyNumberFormat="1" applyFont="1" applyFill="1" applyBorder="1" applyAlignment="1">
      <alignment horizontal="right" vertical="top" wrapText="1"/>
    </xf>
    <xf numFmtId="0" fontId="1" fillId="0" borderId="5" xfId="0" applyFont="1" applyFill="1" applyBorder="1" applyAlignment="1">
      <alignment horizontal="left" vertical="top" wrapText="1"/>
    </xf>
    <xf numFmtId="0" fontId="1" fillId="0" borderId="23" xfId="0" applyFont="1" applyFill="1" applyBorder="1" applyAlignment="1">
      <alignment horizontal="left" vertical="top" wrapText="1"/>
    </xf>
    <xf numFmtId="166" fontId="10" fillId="0" borderId="8" xfId="0" applyNumberFormat="1" applyFont="1" applyFill="1" applyBorder="1" applyAlignment="1">
      <alignment horizontal="right" vertical="top" wrapText="1"/>
    </xf>
    <xf numFmtId="166" fontId="10" fillId="0" borderId="9" xfId="0" applyNumberFormat="1" applyFont="1" applyFill="1" applyBorder="1" applyAlignment="1">
      <alignment horizontal="right" vertical="top" wrapText="1"/>
    </xf>
    <xf numFmtId="166" fontId="10" fillId="0" borderId="14" xfId="0" applyNumberFormat="1" applyFont="1" applyFill="1" applyBorder="1" applyAlignment="1">
      <alignment horizontal="right" vertical="top" wrapText="1"/>
    </xf>
    <xf numFmtId="0" fontId="1" fillId="0" borderId="34" xfId="0" applyFont="1" applyFill="1" applyBorder="1" applyAlignment="1">
      <alignment horizontal="center" vertical="center" wrapText="1"/>
    </xf>
    <xf numFmtId="0" fontId="1" fillId="0" borderId="34" xfId="0" applyFont="1" applyFill="1" applyBorder="1" applyAlignment="1">
      <alignment horizontal="left" vertical="top" wrapText="1"/>
    </xf>
    <xf numFmtId="0" fontId="10" fillId="0" borderId="20" xfId="0" applyFont="1" applyFill="1" applyBorder="1" applyAlignment="1">
      <alignment horizontal="left" wrapText="1"/>
    </xf>
    <xf numFmtId="166" fontId="1" fillId="0" borderId="2" xfId="0" applyNumberFormat="1" applyFont="1" applyFill="1" applyBorder="1" applyAlignment="1">
      <alignment horizontal="right" vertical="top" wrapText="1"/>
    </xf>
    <xf numFmtId="0" fontId="1" fillId="0" borderId="4" xfId="0" applyFont="1" applyFill="1" applyBorder="1" applyAlignment="1">
      <alignment horizontal="left" vertical="top" wrapText="1"/>
    </xf>
    <xf numFmtId="0" fontId="1" fillId="0" borderId="1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7" xfId="0" applyFont="1" applyFill="1" applyBorder="1" applyAlignment="1">
      <alignment horizontal="left" vertical="top" wrapText="1"/>
    </xf>
    <xf numFmtId="0" fontId="0" fillId="0" borderId="0" xfId="0" applyFont="1" applyFill="1" applyAlignment="1">
      <alignment horizontal="center" vertical="center" wrapText="1"/>
    </xf>
    <xf numFmtId="14" fontId="1" fillId="0" borderId="1" xfId="0" applyNumberFormat="1" applyFont="1" applyFill="1" applyBorder="1" applyAlignment="1">
      <alignment horizontal="center" vertical="top" wrapText="1"/>
    </xf>
    <xf numFmtId="166" fontId="1" fillId="0" borderId="1" xfId="0" applyNumberFormat="1" applyFont="1" applyFill="1" applyBorder="1" applyAlignment="1">
      <alignment horizontal="right" vertical="top" wrapText="1"/>
    </xf>
    <xf numFmtId="49" fontId="1" fillId="0" borderId="2" xfId="0" applyNumberFormat="1" applyFont="1" applyFill="1" applyBorder="1" applyAlignment="1">
      <alignment horizontal="left" vertical="top" wrapText="1"/>
    </xf>
    <xf numFmtId="0" fontId="0" fillId="0" borderId="25" xfId="0" applyFont="1" applyFill="1" applyBorder="1" applyAlignment="1">
      <alignment horizontal="center"/>
    </xf>
    <xf numFmtId="0" fontId="1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4" xfId="0" applyFont="1" applyFill="1" applyBorder="1" applyAlignment="1">
      <alignment horizontal="left" wrapText="1"/>
    </xf>
    <xf numFmtId="14" fontId="1" fillId="0" borderId="8" xfId="0" applyNumberFormat="1" applyFont="1" applyFill="1" applyBorder="1" applyAlignment="1">
      <alignment horizontal="center" vertical="top" wrapText="1"/>
    </xf>
    <xf numFmtId="14" fontId="1" fillId="0" borderId="9" xfId="0" applyNumberFormat="1" applyFont="1" applyFill="1" applyBorder="1" applyAlignment="1">
      <alignment horizontal="center" vertical="top" wrapText="1"/>
    </xf>
    <xf numFmtId="14" fontId="1" fillId="0" borderId="10" xfId="0" applyNumberFormat="1" applyFont="1" applyFill="1" applyBorder="1" applyAlignment="1">
      <alignment horizontal="center" vertical="top" wrapText="1"/>
    </xf>
    <xf numFmtId="166" fontId="1" fillId="0" borderId="8" xfId="0" applyNumberFormat="1" applyFont="1" applyFill="1" applyBorder="1" applyAlignment="1">
      <alignment horizontal="right" vertical="top" wrapText="1"/>
    </xf>
    <xf numFmtId="166" fontId="1" fillId="0" borderId="9" xfId="0" applyNumberFormat="1" applyFont="1" applyFill="1" applyBorder="1" applyAlignment="1">
      <alignment horizontal="right" vertical="top" wrapText="1"/>
    </xf>
    <xf numFmtId="166" fontId="1" fillId="0" borderId="10" xfId="0" applyNumberFormat="1" applyFont="1" applyFill="1" applyBorder="1" applyAlignment="1">
      <alignment horizontal="right" vertical="top" wrapText="1"/>
    </xf>
    <xf numFmtId="14" fontId="1" fillId="0" borderId="14" xfId="0" applyNumberFormat="1" applyFont="1" applyFill="1" applyBorder="1" applyAlignment="1">
      <alignment horizontal="center" vertical="top" wrapText="1"/>
    </xf>
    <xf numFmtId="0" fontId="10" fillId="0" borderId="16"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17" xfId="0" applyFont="1" applyFill="1" applyBorder="1" applyAlignment="1">
      <alignment horizontal="left" vertical="top" wrapText="1"/>
    </xf>
    <xf numFmtId="167" fontId="1" fillId="0" borderId="11" xfId="0" applyNumberFormat="1" applyFont="1" applyFill="1" applyBorder="1" applyAlignment="1">
      <alignment horizontal="left" vertical="top" wrapText="1"/>
    </xf>
    <xf numFmtId="167" fontId="1" fillId="0" borderId="12" xfId="0" applyNumberFormat="1" applyFont="1" applyFill="1" applyBorder="1" applyAlignment="1">
      <alignment horizontal="left" vertical="top" wrapText="1"/>
    </xf>
    <xf numFmtId="167" fontId="1" fillId="0" borderId="13" xfId="0" applyNumberFormat="1" applyFont="1" applyFill="1" applyBorder="1" applyAlignment="1">
      <alignment horizontal="left" vertical="top" wrapText="1"/>
    </xf>
    <xf numFmtId="14" fontId="10" fillId="0" borderId="8" xfId="0" applyNumberFormat="1" applyFont="1" applyFill="1" applyBorder="1" applyAlignment="1">
      <alignment horizontal="center" vertical="top" wrapText="1"/>
    </xf>
    <xf numFmtId="14" fontId="10" fillId="0" borderId="9" xfId="0" applyNumberFormat="1" applyFont="1" applyFill="1" applyBorder="1" applyAlignment="1">
      <alignment horizontal="center" vertical="top" wrapText="1"/>
    </xf>
    <xf numFmtId="14" fontId="10" fillId="0" borderId="14" xfId="0" applyNumberFormat="1" applyFont="1" applyFill="1" applyBorder="1" applyAlignment="1">
      <alignment horizontal="center" vertical="top" wrapText="1"/>
    </xf>
    <xf numFmtId="14" fontId="10" fillId="0" borderId="6" xfId="0" applyNumberFormat="1" applyFont="1" applyFill="1" applyBorder="1" applyAlignment="1">
      <alignment horizontal="left" vertical="top" wrapText="1"/>
    </xf>
    <xf numFmtId="14" fontId="10" fillId="0" borderId="7" xfId="0" applyNumberFormat="1" applyFont="1" applyFill="1" applyBorder="1" applyAlignment="1">
      <alignment horizontal="left" vertical="top" wrapText="1"/>
    </xf>
    <xf numFmtId="14" fontId="10" fillId="0" borderId="17" xfId="0" applyNumberFormat="1" applyFont="1" applyFill="1" applyBorder="1" applyAlignment="1">
      <alignment horizontal="left" vertical="top" wrapText="1"/>
    </xf>
    <xf numFmtId="0" fontId="1" fillId="0" borderId="9" xfId="0" applyFont="1" applyFill="1" applyBorder="1" applyAlignment="1">
      <alignment horizontal="center" vertical="top" wrapText="1"/>
    </xf>
    <xf numFmtId="0" fontId="1" fillId="0" borderId="14" xfId="0" applyFont="1" applyFill="1" applyBorder="1" applyAlignment="1">
      <alignment horizontal="center" vertical="top" wrapText="1"/>
    </xf>
    <xf numFmtId="166" fontId="1" fillId="0" borderId="14" xfId="0" applyNumberFormat="1" applyFont="1" applyFill="1" applyBorder="1" applyAlignment="1">
      <alignment horizontal="right" vertical="top" wrapText="1"/>
    </xf>
    <xf numFmtId="0" fontId="1" fillId="0" borderId="3" xfId="0" applyFont="1" applyFill="1" applyBorder="1" applyAlignment="1">
      <alignment horizontal="center" vertical="center" wrapText="1"/>
    </xf>
    <xf numFmtId="0" fontId="13" fillId="0" borderId="0" xfId="0" applyFont="1" applyFill="1" applyBorder="1" applyAlignment="1">
      <alignment horizontal="center" vertical="top"/>
    </xf>
    <xf numFmtId="0" fontId="12" fillId="0" borderId="0" xfId="0" applyFont="1" applyFill="1" applyBorder="1" applyAlignment="1">
      <alignment horizontal="left"/>
    </xf>
    <xf numFmtId="166" fontId="1" fillId="0" borderId="9" xfId="0" applyNumberFormat="1" applyFont="1" applyFill="1" applyBorder="1" applyAlignment="1">
      <alignment horizontal="center" vertical="center" wrapText="1"/>
    </xf>
    <xf numFmtId="166" fontId="1" fillId="0" borderId="14" xfId="0" applyNumberFormat="1" applyFont="1" applyFill="1" applyBorder="1" applyAlignment="1">
      <alignment horizontal="center" vertical="center" wrapText="1"/>
    </xf>
    <xf numFmtId="49" fontId="10" fillId="0" borderId="4" xfId="0" applyNumberFormat="1" applyFont="1" applyFill="1" applyBorder="1" applyAlignment="1">
      <alignment horizontal="left" wrapText="1"/>
    </xf>
    <xf numFmtId="49" fontId="10" fillId="0" borderId="5" xfId="0" applyNumberFormat="1" applyFont="1" applyFill="1" applyBorder="1" applyAlignment="1">
      <alignment horizontal="left" wrapText="1"/>
    </xf>
    <xf numFmtId="14" fontId="1" fillId="0" borderId="6" xfId="0" applyNumberFormat="1" applyFont="1" applyFill="1" applyBorder="1" applyAlignment="1">
      <alignment horizontal="lef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23"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166" fontId="10" fillId="0" borderId="8" xfId="0" applyNumberFormat="1" applyFont="1" applyFill="1" applyBorder="1" applyAlignment="1">
      <alignment horizontal="right" vertical="top" wrapText="1"/>
    </xf>
    <xf numFmtId="166" fontId="10" fillId="0" borderId="9" xfId="0" applyNumberFormat="1" applyFont="1" applyFill="1" applyBorder="1" applyAlignment="1">
      <alignment horizontal="right" vertical="top" wrapText="1"/>
    </xf>
    <xf numFmtId="166" fontId="10" fillId="0" borderId="14" xfId="0" applyNumberFormat="1" applyFont="1" applyFill="1" applyBorder="1" applyAlignment="1">
      <alignment horizontal="right" vertical="top" wrapText="1"/>
    </xf>
    <xf numFmtId="0" fontId="1" fillId="0" borderId="0" xfId="0" applyFont="1" applyFill="1" applyBorder="1" applyAlignment="1">
      <alignment horizontal="left" wrapText="1"/>
    </xf>
    <xf numFmtId="14" fontId="1" fillId="0" borderId="2" xfId="0" applyNumberFormat="1" applyFont="1" applyFill="1" applyBorder="1" applyAlignment="1">
      <alignment horizontal="center" vertical="top" wrapText="1"/>
    </xf>
    <xf numFmtId="166" fontId="1" fillId="0" borderId="2" xfId="0" applyNumberFormat="1" applyFont="1" applyFill="1" applyBorder="1" applyAlignment="1">
      <alignment horizontal="right" vertical="top" wrapText="1"/>
    </xf>
    <xf numFmtId="49" fontId="10" fillId="0" borderId="15" xfId="0" applyNumberFormat="1" applyFont="1" applyFill="1" applyBorder="1" applyAlignment="1">
      <alignment horizontal="left" wrapText="1"/>
    </xf>
    <xf numFmtId="49" fontId="10" fillId="0" borderId="16" xfId="0" applyNumberFormat="1" applyFont="1" applyFill="1" applyBorder="1" applyAlignment="1">
      <alignment horizontal="left" wrapText="1"/>
    </xf>
    <xf numFmtId="49" fontId="10" fillId="0" borderId="7" xfId="0" applyNumberFormat="1" applyFont="1" applyFill="1" applyBorder="1" applyAlignment="1">
      <alignment horizontal="left" vertical="top" wrapText="1"/>
    </xf>
    <xf numFmtId="49" fontId="10" fillId="0" borderId="17" xfId="0" applyNumberFormat="1" applyFont="1" applyFill="1" applyBorder="1" applyAlignment="1">
      <alignment horizontal="left" vertical="top" wrapText="1"/>
    </xf>
    <xf numFmtId="166" fontId="10" fillId="0" borderId="8" xfId="0" applyNumberFormat="1" applyFont="1" applyFill="1" applyBorder="1" applyAlignment="1">
      <alignment horizontal="center" vertical="top" wrapText="1"/>
    </xf>
    <xf numFmtId="166" fontId="10" fillId="0" borderId="9" xfId="0" applyNumberFormat="1" applyFont="1" applyFill="1" applyBorder="1" applyAlignment="1">
      <alignment horizontal="center" vertical="top" wrapText="1"/>
    </xf>
    <xf numFmtId="166" fontId="10" fillId="0" borderId="14" xfId="0" applyNumberFormat="1" applyFont="1" applyFill="1" applyBorder="1" applyAlignment="1">
      <alignment horizontal="center" vertical="top" wrapText="1"/>
    </xf>
    <xf numFmtId="166" fontId="0" fillId="0" borderId="0" xfId="0" applyNumberFormat="1" applyFont="1" applyFill="1" applyAlignment="1">
      <alignment horizontal="center" vertical="center" wrapText="1"/>
    </xf>
  </cellXfs>
  <cellStyles count="17">
    <cellStyle name="Обычный" xfId="0" builtinId="0"/>
    <cellStyle name="Обычный 2" xfId="1"/>
    <cellStyle name="Обычный 2 2" xfId="2"/>
    <cellStyle name="Обычный 2 2 2" xfId="3"/>
    <cellStyle name="Обычный 2 3" xfId="4"/>
    <cellStyle name="Обычный 2 3 2" xfId="5"/>
    <cellStyle name="Обычный 2 3 3" xfId="6"/>
    <cellStyle name="Обычный 2 4" xfId="7"/>
    <cellStyle name="Обычный 2 5" xfId="8"/>
    <cellStyle name="Обычный 2 6" xfId="9"/>
    <cellStyle name="Обычный 3" xfId="10"/>
    <cellStyle name="Обычный 3 2" xfId="11"/>
    <cellStyle name="Обычный 4" xfId="12"/>
    <cellStyle name="Обычный 5" xfId="13"/>
    <cellStyle name="Обычный 6" xfId="14"/>
    <cellStyle name="Финансовый 2" xfId="15"/>
    <cellStyle name="Финансовый 2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765727</xdr:colOff>
      <xdr:row>7</xdr:row>
      <xdr:rowOff>115956</xdr:rowOff>
    </xdr:from>
    <xdr:ext cx="894522" cy="324384"/>
    <mc:AlternateContent xmlns:mc="http://schemas.openxmlformats.org/markup-compatibility/2006" xmlns:a14="http://schemas.microsoft.com/office/drawing/2010/main">
      <mc:Choice Requires="a14">
        <xdr:sp macro="" textlink="">
          <xdr:nvSpPr>
            <xdr:cNvPr id="3" name="TextBox 2"/>
            <xdr:cNvSpPr txBox="1"/>
          </xdr:nvSpPr>
          <xdr:spPr>
            <a:xfrm>
              <a:off x="6588401" y="2103782"/>
              <a:ext cx="894522" cy="324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800" i="1">
                        <a:solidFill>
                          <a:schemeClr val="tx1"/>
                        </a:solidFill>
                        <a:effectLst/>
                        <a:latin typeface="Cambria Math"/>
                        <a:ea typeface="+mn-ea"/>
                        <a:cs typeface="+mn-cs"/>
                      </a:rPr>
                      <m:t>( </m:t>
                    </m:r>
                    <m:f>
                      <m:fPr>
                        <m:ctrlPr>
                          <a:rPr lang="ru-RU" sz="800" i="1">
                            <a:solidFill>
                              <a:schemeClr val="tx1"/>
                            </a:solidFill>
                            <a:effectLst/>
                            <a:latin typeface="Cambria Math" panose="02040503050406030204" pitchFamily="18" charset="0"/>
                            <a:ea typeface="+mn-ea"/>
                            <a:cs typeface="+mn-cs"/>
                          </a:rPr>
                        </m:ctrlPr>
                      </m:fPr>
                      <m:num>
                        <m:r>
                          <a:rPr lang="ru-RU" sz="800" i="1">
                            <a:solidFill>
                              <a:schemeClr val="tx1"/>
                            </a:solidFill>
                            <a:effectLst/>
                            <a:latin typeface="Cambria Math"/>
                            <a:ea typeface="+mn-ea"/>
                            <a:cs typeface="+mn-cs"/>
                          </a:rPr>
                          <m:t>количество</m:t>
                        </m:r>
                      </m:num>
                      <m:den>
                        <m:r>
                          <a:rPr lang="ru-RU" sz="800" i="1">
                            <a:solidFill>
                              <a:schemeClr val="tx1"/>
                            </a:solidFill>
                            <a:effectLst/>
                            <a:latin typeface="Cambria Math"/>
                            <a:ea typeface="+mn-ea"/>
                            <a:cs typeface="+mn-cs"/>
                          </a:rPr>
                          <m:t>тыс.  руб.</m:t>
                        </m:r>
                      </m:den>
                    </m:f>
                    <m:r>
                      <a:rPr lang="ru-RU" sz="800" i="1">
                        <a:solidFill>
                          <a:schemeClr val="tx1"/>
                        </a:solidFill>
                        <a:effectLst/>
                        <a:latin typeface="Cambria Math"/>
                        <a:ea typeface="+mn-ea"/>
                        <a:cs typeface="+mn-cs"/>
                      </a:rPr>
                      <m:t> )</m:t>
                    </m:r>
                  </m:oMath>
                </m:oMathPara>
              </a14:m>
              <a:endParaRPr lang="ru-RU" sz="800">
                <a:latin typeface="Times New Roman" panose="02020603050405020304" pitchFamily="18" charset="0"/>
                <a:cs typeface="Times New Roman" panose="02020603050405020304" pitchFamily="18" charset="0"/>
              </a:endParaRPr>
            </a:p>
          </xdr:txBody>
        </xdr:sp>
      </mc:Choice>
      <mc:Fallback xmlns="">
        <xdr:sp macro="" textlink="">
          <xdr:nvSpPr>
            <xdr:cNvPr id="3" name="TextBox 2"/>
            <xdr:cNvSpPr txBox="1"/>
          </xdr:nvSpPr>
          <xdr:spPr>
            <a:xfrm>
              <a:off x="6588401" y="2103782"/>
              <a:ext cx="894522" cy="324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ru-RU" sz="800" i="0">
                  <a:solidFill>
                    <a:schemeClr val="tx1"/>
                  </a:solidFill>
                  <a:effectLst/>
                  <a:latin typeface="Cambria Math"/>
                  <a:ea typeface="+mn-ea"/>
                  <a:cs typeface="+mn-cs"/>
                </a:rPr>
                <a:t>(  количество</a:t>
              </a:r>
              <a:r>
                <a:rPr lang="ru-RU" sz="800" i="0">
                  <a:solidFill>
                    <a:schemeClr val="tx1"/>
                  </a:solidFill>
                  <a:effectLst/>
                  <a:latin typeface="Cambria Math" panose="02040503050406030204" pitchFamily="18" charset="0"/>
                  <a:ea typeface="+mn-ea"/>
                  <a:cs typeface="+mn-cs"/>
                </a:rPr>
                <a:t>/(</a:t>
              </a:r>
              <a:r>
                <a:rPr lang="ru-RU" sz="800" i="0">
                  <a:solidFill>
                    <a:schemeClr val="tx1"/>
                  </a:solidFill>
                  <a:effectLst/>
                  <a:latin typeface="Cambria Math"/>
                  <a:ea typeface="+mn-ea"/>
                  <a:cs typeface="+mn-cs"/>
                </a:rPr>
                <a:t>тыс.  руб.</a:t>
              </a:r>
              <a:r>
                <a:rPr lang="ru-RU" sz="800" i="0">
                  <a:solidFill>
                    <a:schemeClr val="tx1"/>
                  </a:solidFill>
                  <a:effectLst/>
                  <a:latin typeface="Cambria Math" panose="02040503050406030204" pitchFamily="18" charset="0"/>
                  <a:ea typeface="+mn-ea"/>
                  <a:cs typeface="+mn-cs"/>
                </a:rPr>
                <a:t>)</a:t>
              </a:r>
              <a:r>
                <a:rPr lang="ru-RU" sz="800" i="0">
                  <a:solidFill>
                    <a:schemeClr val="tx1"/>
                  </a:solidFill>
                  <a:effectLst/>
                  <a:latin typeface="Cambria Math"/>
                  <a:ea typeface="+mn-ea"/>
                  <a:cs typeface="+mn-cs"/>
                </a:rPr>
                <a:t>  )</a:t>
              </a:r>
              <a:endParaRPr lang="ru-RU" sz="800">
                <a:latin typeface="Times New Roman" panose="02020603050405020304" pitchFamily="18" charset="0"/>
                <a:cs typeface="Times New Roman" panose="02020603050405020304" pitchFamily="18" charset="0"/>
              </a:endParaRPr>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N539"/>
  <sheetViews>
    <sheetView showZeros="0" tabSelected="1" zoomScale="115" zoomScaleNormal="115" zoomScaleSheetLayoutView="100" workbookViewId="0">
      <selection activeCell="I19" sqref="I19:I25"/>
    </sheetView>
  </sheetViews>
  <sheetFormatPr defaultRowHeight="12.75" x14ac:dyDescent="0.2"/>
  <cols>
    <col min="1" max="1" width="5.5703125" style="1" customWidth="1"/>
    <col min="2" max="2" width="35.42578125" style="2" customWidth="1"/>
    <col min="3" max="3" width="12.28515625" style="2" customWidth="1"/>
    <col min="4" max="5" width="13.5703125" style="2" bestFit="1" customWidth="1"/>
    <col min="6" max="6" width="8.42578125" style="2" customWidth="1"/>
    <col min="7" max="7" width="11.85546875" style="39" bestFit="1" customWidth="1"/>
    <col min="8" max="8" width="11.140625" style="21" customWidth="1"/>
    <col min="9" max="9" width="51.85546875" style="22" customWidth="1"/>
    <col min="10" max="10" width="9.28515625" style="20" hidden="1" customWidth="1"/>
    <col min="11" max="11" width="11.42578125" style="20" hidden="1" customWidth="1"/>
    <col min="12" max="12" width="12.28515625" style="14" hidden="1" customWidth="1"/>
    <col min="13" max="13" width="14.85546875" style="42" hidden="1" customWidth="1"/>
    <col min="14" max="16384" width="9.140625" style="14"/>
  </cols>
  <sheetData>
    <row r="1" spans="1:13" s="127" customFormat="1" ht="15.75" x14ac:dyDescent="0.2">
      <c r="A1" s="128"/>
      <c r="I1" s="127" t="s">
        <v>241</v>
      </c>
      <c r="J1" s="129"/>
      <c r="K1" s="129"/>
    </row>
    <row r="2" spans="1:13" s="3" customFormat="1" ht="21" customHeight="1" x14ac:dyDescent="0.2">
      <c r="A2" s="183" t="s">
        <v>31</v>
      </c>
      <c r="B2" s="183"/>
      <c r="C2" s="183"/>
      <c r="D2" s="183"/>
      <c r="E2" s="183"/>
      <c r="F2" s="183"/>
      <c r="G2" s="183"/>
      <c r="H2" s="183"/>
      <c r="I2" s="183"/>
      <c r="J2" s="16"/>
      <c r="K2" s="16"/>
      <c r="M2" s="40"/>
    </row>
    <row r="3" spans="1:13" s="5" customFormat="1" ht="14.25" customHeight="1" x14ac:dyDescent="0.2">
      <c r="A3" s="184" t="s">
        <v>69</v>
      </c>
      <c r="B3" s="184"/>
      <c r="C3" s="184"/>
      <c r="D3" s="184"/>
      <c r="E3" s="184"/>
      <c r="F3" s="184"/>
      <c r="G3" s="184"/>
      <c r="H3" s="184"/>
      <c r="I3" s="184"/>
      <c r="J3" s="17"/>
      <c r="K3" s="17"/>
      <c r="M3" s="41"/>
    </row>
    <row r="4" spans="1:13" s="5" customFormat="1" ht="14.25" customHeight="1" x14ac:dyDescent="0.2">
      <c r="A4" s="184" t="s">
        <v>216</v>
      </c>
      <c r="B4" s="184"/>
      <c r="C4" s="184"/>
      <c r="D4" s="184"/>
      <c r="E4" s="184"/>
      <c r="F4" s="184"/>
      <c r="G4" s="184"/>
      <c r="H4" s="184"/>
      <c r="I4" s="184"/>
      <c r="J4" s="17"/>
      <c r="K4" s="17"/>
      <c r="M4" s="41"/>
    </row>
    <row r="5" spans="1:13" s="4" customFormat="1" ht="14.25" customHeight="1" x14ac:dyDescent="0.25">
      <c r="A5" s="184" t="s">
        <v>142</v>
      </c>
      <c r="B5" s="184"/>
      <c r="C5" s="184"/>
      <c r="D5" s="184"/>
      <c r="E5" s="184"/>
      <c r="F5" s="184"/>
      <c r="G5" s="184"/>
      <c r="H5" s="184"/>
      <c r="I5" s="184"/>
      <c r="J5" s="18"/>
      <c r="K5" s="18"/>
      <c r="M5" s="40"/>
    </row>
    <row r="6" spans="1:13" ht="12.75" customHeight="1" x14ac:dyDescent="0.2">
      <c r="A6" s="182" t="s">
        <v>22</v>
      </c>
      <c r="B6" s="182" t="s">
        <v>54</v>
      </c>
      <c r="C6" s="190" t="s">
        <v>109</v>
      </c>
      <c r="D6" s="190"/>
      <c r="E6" s="190"/>
      <c r="F6" s="191" t="s">
        <v>55</v>
      </c>
      <c r="G6" s="192" t="s">
        <v>56</v>
      </c>
      <c r="H6" s="182" t="s">
        <v>66</v>
      </c>
      <c r="I6" s="182" t="s">
        <v>57</v>
      </c>
      <c r="J6" s="170" t="s">
        <v>28</v>
      </c>
      <c r="K6" s="170" t="s">
        <v>29</v>
      </c>
      <c r="L6" s="156"/>
      <c r="M6" s="152" t="s">
        <v>143</v>
      </c>
    </row>
    <row r="7" spans="1:13" ht="12.75" customHeight="1" x14ac:dyDescent="0.2">
      <c r="A7" s="182"/>
      <c r="B7" s="182"/>
      <c r="C7" s="190"/>
      <c r="D7" s="190"/>
      <c r="E7" s="190"/>
      <c r="F7" s="191"/>
      <c r="G7" s="192"/>
      <c r="H7" s="182"/>
      <c r="I7" s="182"/>
      <c r="J7" s="171"/>
      <c r="K7" s="171"/>
      <c r="L7" s="156"/>
      <c r="M7" s="152"/>
    </row>
    <row r="8" spans="1:13" ht="44.25" customHeight="1" x14ac:dyDescent="0.2">
      <c r="A8" s="182"/>
      <c r="B8" s="182"/>
      <c r="C8" s="126" t="s">
        <v>23</v>
      </c>
      <c r="D8" s="26" t="s">
        <v>234</v>
      </c>
      <c r="E8" s="26" t="s">
        <v>24</v>
      </c>
      <c r="F8" s="191"/>
      <c r="G8" s="192"/>
      <c r="H8" s="182"/>
      <c r="I8" s="182"/>
      <c r="J8" s="172"/>
      <c r="K8" s="172"/>
      <c r="L8" s="156"/>
      <c r="M8" s="152"/>
    </row>
    <row r="9" spans="1:13" s="37" customFormat="1" x14ac:dyDescent="0.2">
      <c r="A9" s="27">
        <v>1</v>
      </c>
      <c r="B9" s="27">
        <v>2</v>
      </c>
      <c r="C9" s="27">
        <v>3</v>
      </c>
      <c r="D9" s="27">
        <v>4</v>
      </c>
      <c r="E9" s="27">
        <v>5</v>
      </c>
      <c r="F9" s="27">
        <v>6</v>
      </c>
      <c r="G9" s="27">
        <v>7</v>
      </c>
      <c r="H9" s="27">
        <v>8</v>
      </c>
      <c r="I9" s="27">
        <v>9</v>
      </c>
      <c r="J9" s="19"/>
      <c r="K9" s="19"/>
      <c r="M9" s="103">
        <v>7</v>
      </c>
    </row>
    <row r="10" spans="1:13" x14ac:dyDescent="0.2">
      <c r="A10" s="45"/>
      <c r="B10" s="187" t="s">
        <v>70</v>
      </c>
      <c r="C10" s="187"/>
      <c r="D10" s="187"/>
      <c r="E10" s="187"/>
      <c r="F10" s="187"/>
      <c r="G10" s="187"/>
      <c r="H10" s="187"/>
      <c r="I10" s="188"/>
      <c r="K10" s="20">
        <f>D13/C13</f>
        <v>0.99706978113457467</v>
      </c>
    </row>
    <row r="11" spans="1:13" x14ac:dyDescent="0.2">
      <c r="A11" s="25"/>
      <c r="B11" s="30" t="s">
        <v>3</v>
      </c>
      <c r="C11" s="31">
        <f t="shared" ref="C11:E17" si="0">SUM(C19,C362,C405)</f>
        <v>315826.54131999996</v>
      </c>
      <c r="D11" s="31">
        <f t="shared" si="0"/>
        <v>314898.70966000005</v>
      </c>
      <c r="E11" s="31">
        <f t="shared" si="0"/>
        <v>314878.65372100001</v>
      </c>
      <c r="F11" s="173">
        <v>41640</v>
      </c>
      <c r="G11" s="173"/>
      <c r="H11" s="141">
        <f>SUM(H19,H362,H405)</f>
        <v>315494.46470000001</v>
      </c>
      <c r="I11" s="176" t="s">
        <v>264</v>
      </c>
      <c r="J11" s="20">
        <f>E11/C11</f>
        <v>0.99699870823066916</v>
      </c>
      <c r="K11" s="20">
        <f>H11/C11</f>
        <v>0.99894854745705652</v>
      </c>
      <c r="M11" s="43"/>
    </row>
    <row r="12" spans="1:13" x14ac:dyDescent="0.2">
      <c r="A12" s="25"/>
      <c r="B12" s="30" t="s">
        <v>0</v>
      </c>
      <c r="C12" s="31">
        <f t="shared" si="0"/>
        <v>3705.1</v>
      </c>
      <c r="D12" s="31">
        <f t="shared" si="0"/>
        <v>3705.1</v>
      </c>
      <c r="E12" s="31">
        <f t="shared" si="0"/>
        <v>3705.1</v>
      </c>
      <c r="F12" s="174"/>
      <c r="G12" s="174"/>
      <c r="H12" s="142">
        <f>SUM(H20)</f>
        <v>3705.1</v>
      </c>
      <c r="I12" s="177"/>
      <c r="J12" s="20">
        <f>E12/C12</f>
        <v>1</v>
      </c>
    </row>
    <row r="13" spans="1:13" x14ac:dyDescent="0.2">
      <c r="A13" s="25"/>
      <c r="B13" s="30" t="s">
        <v>1</v>
      </c>
      <c r="C13" s="31">
        <f t="shared" si="0"/>
        <v>311821.44131999998</v>
      </c>
      <c r="D13" s="31">
        <f t="shared" si="0"/>
        <v>310907.73625000002</v>
      </c>
      <c r="E13" s="31">
        <f t="shared" si="0"/>
        <v>310887.68031000003</v>
      </c>
      <c r="F13" s="174"/>
      <c r="G13" s="174"/>
      <c r="H13" s="142">
        <f>SUM(H21,H362,H405)</f>
        <v>311489.36469999998</v>
      </c>
      <c r="I13" s="177"/>
      <c r="J13" s="20">
        <f>E13/C13</f>
        <v>0.99700546246580357</v>
      </c>
      <c r="K13" s="20">
        <f>H13/C13</f>
        <v>0.99893504238004205</v>
      </c>
      <c r="M13" s="43"/>
    </row>
    <row r="14" spans="1:13" x14ac:dyDescent="0.2">
      <c r="A14" s="25"/>
      <c r="B14" s="30" t="s">
        <v>2</v>
      </c>
      <c r="C14" s="31">
        <f t="shared" si="0"/>
        <v>300</v>
      </c>
      <c r="D14" s="31">
        <f t="shared" si="0"/>
        <v>285.87340999999998</v>
      </c>
      <c r="E14" s="31">
        <f t="shared" si="0"/>
        <v>285.87341099999998</v>
      </c>
      <c r="F14" s="174"/>
      <c r="G14" s="174"/>
      <c r="H14" s="142">
        <f>SUM(H22)</f>
        <v>300</v>
      </c>
      <c r="I14" s="177"/>
      <c r="J14" s="20">
        <f>E14/C14</f>
        <v>0.95291136999999992</v>
      </c>
      <c r="K14" s="20">
        <f>H14/C14</f>
        <v>1</v>
      </c>
    </row>
    <row r="15" spans="1:13" x14ac:dyDescent="0.2">
      <c r="A15" s="25"/>
      <c r="B15" s="30" t="s">
        <v>61</v>
      </c>
      <c r="C15" s="31">
        <f t="shared" si="0"/>
        <v>0</v>
      </c>
      <c r="D15" s="31">
        <f t="shared" si="0"/>
        <v>0</v>
      </c>
      <c r="E15" s="31">
        <f t="shared" si="0"/>
        <v>0</v>
      </c>
      <c r="F15" s="174"/>
      <c r="G15" s="174"/>
      <c r="H15" s="142"/>
      <c r="I15" s="177"/>
      <c r="J15" s="20">
        <f>D13/C13</f>
        <v>0.99706978113457467</v>
      </c>
      <c r="K15" s="20">
        <f>E13/C13</f>
        <v>0.99700546246580357</v>
      </c>
    </row>
    <row r="16" spans="1:13" x14ac:dyDescent="0.2">
      <c r="A16" s="25"/>
      <c r="B16" s="30" t="s">
        <v>62</v>
      </c>
      <c r="C16" s="31">
        <f t="shared" si="0"/>
        <v>0</v>
      </c>
      <c r="D16" s="31">
        <f t="shared" si="0"/>
        <v>0</v>
      </c>
      <c r="E16" s="31">
        <f t="shared" si="0"/>
        <v>0</v>
      </c>
      <c r="F16" s="174"/>
      <c r="G16" s="174"/>
      <c r="H16" s="142"/>
      <c r="I16" s="177"/>
    </row>
    <row r="17" spans="1:11" x14ac:dyDescent="0.2">
      <c r="A17" s="32"/>
      <c r="B17" s="33" t="s">
        <v>30</v>
      </c>
      <c r="C17" s="34">
        <f t="shared" si="0"/>
        <v>0</v>
      </c>
      <c r="D17" s="34">
        <f t="shared" si="0"/>
        <v>0</v>
      </c>
      <c r="E17" s="34">
        <f t="shared" si="0"/>
        <v>0</v>
      </c>
      <c r="F17" s="175"/>
      <c r="G17" s="175"/>
      <c r="H17" s="143"/>
      <c r="I17" s="178"/>
    </row>
    <row r="18" spans="1:11" x14ac:dyDescent="0.2">
      <c r="A18" s="104">
        <v>1</v>
      </c>
      <c r="B18" s="187" t="s">
        <v>103</v>
      </c>
      <c r="C18" s="187"/>
      <c r="D18" s="187"/>
      <c r="E18" s="187"/>
      <c r="F18" s="187"/>
      <c r="G18" s="187"/>
      <c r="H18" s="187"/>
      <c r="I18" s="188"/>
    </row>
    <row r="19" spans="1:11" x14ac:dyDescent="0.2">
      <c r="A19" s="105"/>
      <c r="B19" s="30" t="s">
        <v>3</v>
      </c>
      <c r="C19" s="31">
        <f t="shared" ref="C19:E25" si="1">SUM(C27,C51,C171,C189,C223,C321)</f>
        <v>192604.99539999999</v>
      </c>
      <c r="D19" s="31">
        <f t="shared" si="1"/>
        <v>191914.28358000002</v>
      </c>
      <c r="E19" s="31">
        <f t="shared" si="1"/>
        <v>191894.227641</v>
      </c>
      <c r="F19" s="173">
        <v>41640</v>
      </c>
      <c r="G19" s="173"/>
      <c r="H19" s="141">
        <f>SUM(H20:H25)</f>
        <v>192375.58992999999</v>
      </c>
      <c r="I19" s="189" t="s">
        <v>263</v>
      </c>
      <c r="J19" s="20">
        <f>E19/C19</f>
        <v>0.99630971274901847</v>
      </c>
      <c r="K19" s="20">
        <f>H19/C19</f>
        <v>0.99880893291721962</v>
      </c>
    </row>
    <row r="20" spans="1:11" x14ac:dyDescent="0.2">
      <c r="A20" s="105"/>
      <c r="B20" s="30" t="s">
        <v>0</v>
      </c>
      <c r="C20" s="31">
        <f t="shared" si="1"/>
        <v>3705.1</v>
      </c>
      <c r="D20" s="31">
        <f t="shared" si="1"/>
        <v>3705.1</v>
      </c>
      <c r="E20" s="31">
        <f t="shared" si="1"/>
        <v>3705.1</v>
      </c>
      <c r="F20" s="174"/>
      <c r="G20" s="174"/>
      <c r="H20" s="142">
        <f>SUM(H190,H224)</f>
        <v>3705.1</v>
      </c>
      <c r="I20" s="177"/>
    </row>
    <row r="21" spans="1:11" x14ac:dyDescent="0.2">
      <c r="A21" s="105"/>
      <c r="B21" s="30" t="s">
        <v>1</v>
      </c>
      <c r="C21" s="31">
        <f>SUM(C29,C53,C173,C191,C225,C323)</f>
        <v>188599.89539999998</v>
      </c>
      <c r="D21" s="31">
        <f t="shared" si="1"/>
        <v>187923.31017000001</v>
      </c>
      <c r="E21" s="31">
        <f t="shared" si="1"/>
        <v>187903.25423000002</v>
      </c>
      <c r="F21" s="174"/>
      <c r="G21" s="174"/>
      <c r="H21" s="142">
        <f>SUM(H27,H53,H171,H191,H225,H321)</f>
        <v>188370.48992999998</v>
      </c>
      <c r="I21" s="177"/>
      <c r="J21" s="20">
        <f>E21/C21</f>
        <v>0.99630624837557591</v>
      </c>
      <c r="K21" s="20">
        <f>H21/C21</f>
        <v>0.99878363946324866</v>
      </c>
    </row>
    <row r="22" spans="1:11" x14ac:dyDescent="0.2">
      <c r="A22" s="105"/>
      <c r="B22" s="30" t="s">
        <v>2</v>
      </c>
      <c r="C22" s="31">
        <f t="shared" si="1"/>
        <v>300</v>
      </c>
      <c r="D22" s="31">
        <f t="shared" si="1"/>
        <v>285.87340999999998</v>
      </c>
      <c r="E22" s="31">
        <f t="shared" si="1"/>
        <v>285.87341099999998</v>
      </c>
      <c r="F22" s="174"/>
      <c r="G22" s="174"/>
      <c r="H22" s="142">
        <f>SUM(H28,H54,H192)</f>
        <v>300</v>
      </c>
      <c r="I22" s="177"/>
      <c r="J22" s="20">
        <f>E22/C22</f>
        <v>0.95291136999999992</v>
      </c>
      <c r="K22" s="20">
        <f>H22/C22</f>
        <v>1</v>
      </c>
    </row>
    <row r="23" spans="1:11" x14ac:dyDescent="0.2">
      <c r="A23" s="105"/>
      <c r="B23" s="30" t="s">
        <v>61</v>
      </c>
      <c r="C23" s="31">
        <f t="shared" si="1"/>
        <v>0</v>
      </c>
      <c r="D23" s="31">
        <f t="shared" si="1"/>
        <v>0</v>
      </c>
      <c r="E23" s="31">
        <f t="shared" si="1"/>
        <v>0</v>
      </c>
      <c r="F23" s="174"/>
      <c r="G23" s="174"/>
      <c r="H23" s="142"/>
      <c r="I23" s="177"/>
    </row>
    <row r="24" spans="1:11" x14ac:dyDescent="0.2">
      <c r="A24" s="105"/>
      <c r="B24" s="30" t="s">
        <v>62</v>
      </c>
      <c r="C24" s="31">
        <f t="shared" si="1"/>
        <v>0</v>
      </c>
      <c r="D24" s="31">
        <f t="shared" si="1"/>
        <v>0</v>
      </c>
      <c r="E24" s="31">
        <f t="shared" si="1"/>
        <v>0</v>
      </c>
      <c r="F24" s="174"/>
      <c r="G24" s="174"/>
      <c r="H24" s="142"/>
      <c r="I24" s="177"/>
    </row>
    <row r="25" spans="1:11" x14ac:dyDescent="0.2">
      <c r="A25" s="146"/>
      <c r="B25" s="33" t="s">
        <v>30</v>
      </c>
      <c r="C25" s="34">
        <f t="shared" si="1"/>
        <v>0</v>
      </c>
      <c r="D25" s="34">
        <f t="shared" si="1"/>
        <v>0</v>
      </c>
      <c r="E25" s="34">
        <f t="shared" si="1"/>
        <v>0</v>
      </c>
      <c r="F25" s="175"/>
      <c r="G25" s="175"/>
      <c r="H25" s="143"/>
      <c r="I25" s="178"/>
    </row>
    <row r="26" spans="1:11" ht="22.5" x14ac:dyDescent="0.2">
      <c r="A26" s="8" t="s">
        <v>32</v>
      </c>
      <c r="B26" s="159" t="s">
        <v>5</v>
      </c>
      <c r="C26" s="159"/>
      <c r="D26" s="159"/>
      <c r="E26" s="159"/>
      <c r="F26" s="9"/>
      <c r="G26" s="38"/>
      <c r="H26" s="12"/>
      <c r="I26" s="139"/>
    </row>
    <row r="27" spans="1:11" ht="11.25" customHeight="1" x14ac:dyDescent="0.2">
      <c r="A27" s="106"/>
      <c r="B27" s="10" t="s">
        <v>3</v>
      </c>
      <c r="C27" s="134">
        <f>SUM(C35,C43)</f>
        <v>79</v>
      </c>
      <c r="D27" s="134">
        <f>SUM(D35,D43)</f>
        <v>79</v>
      </c>
      <c r="E27" s="134">
        <f>SUM(E35,E43)</f>
        <v>79</v>
      </c>
      <c r="F27" s="160">
        <v>41640</v>
      </c>
      <c r="G27" s="160"/>
      <c r="H27" s="163">
        <f>SUM(H35,H43)</f>
        <v>79</v>
      </c>
      <c r="I27" s="176" t="s">
        <v>213</v>
      </c>
      <c r="J27" s="20">
        <f>E27/C27</f>
        <v>1</v>
      </c>
      <c r="K27" s="20">
        <f>H27/C27</f>
        <v>1</v>
      </c>
    </row>
    <row r="28" spans="1:11" ht="11.25" customHeight="1" x14ac:dyDescent="0.2">
      <c r="A28" s="106"/>
      <c r="B28" s="10" t="s">
        <v>0</v>
      </c>
      <c r="C28" s="134">
        <f t="shared" ref="C28:C33" si="2">SUM(C36,C44)</f>
        <v>0</v>
      </c>
      <c r="D28" s="134">
        <f t="shared" ref="D28:E33" si="3">SUM(D36,D44)</f>
        <v>0</v>
      </c>
      <c r="E28" s="134">
        <f t="shared" si="3"/>
        <v>0</v>
      </c>
      <c r="F28" s="161"/>
      <c r="G28" s="161"/>
      <c r="H28" s="164"/>
      <c r="I28" s="177"/>
    </row>
    <row r="29" spans="1:11" ht="11.25" customHeight="1" x14ac:dyDescent="0.2">
      <c r="A29" s="106"/>
      <c r="B29" s="10" t="s">
        <v>1</v>
      </c>
      <c r="C29" s="134">
        <f t="shared" si="2"/>
        <v>79</v>
      </c>
      <c r="D29" s="134">
        <f t="shared" si="3"/>
        <v>79</v>
      </c>
      <c r="E29" s="134">
        <f t="shared" si="3"/>
        <v>79</v>
      </c>
      <c r="F29" s="161"/>
      <c r="G29" s="161"/>
      <c r="H29" s="164"/>
      <c r="I29" s="177"/>
      <c r="J29" s="20">
        <f>E29/C29</f>
        <v>1</v>
      </c>
      <c r="K29" s="20">
        <f>H29/C29</f>
        <v>0</v>
      </c>
    </row>
    <row r="30" spans="1:11" ht="11.25" customHeight="1" x14ac:dyDescent="0.2">
      <c r="A30" s="106"/>
      <c r="B30" s="10" t="s">
        <v>2</v>
      </c>
      <c r="C30" s="134">
        <f t="shared" si="2"/>
        <v>0</v>
      </c>
      <c r="D30" s="134">
        <f t="shared" si="3"/>
        <v>0</v>
      </c>
      <c r="E30" s="134">
        <f t="shared" si="3"/>
        <v>0</v>
      </c>
      <c r="F30" s="161"/>
      <c r="G30" s="161"/>
      <c r="H30" s="164"/>
      <c r="I30" s="177"/>
    </row>
    <row r="31" spans="1:11" ht="11.25" customHeight="1" x14ac:dyDescent="0.2">
      <c r="A31" s="106"/>
      <c r="B31" s="10" t="s">
        <v>61</v>
      </c>
      <c r="C31" s="134">
        <f t="shared" si="2"/>
        <v>0</v>
      </c>
      <c r="D31" s="134">
        <f t="shared" si="3"/>
        <v>0</v>
      </c>
      <c r="E31" s="134">
        <f t="shared" si="3"/>
        <v>0</v>
      </c>
      <c r="F31" s="161"/>
      <c r="G31" s="161"/>
      <c r="H31" s="164"/>
      <c r="I31" s="177"/>
    </row>
    <row r="32" spans="1:11" ht="11.25" customHeight="1" x14ac:dyDescent="0.2">
      <c r="A32" s="106"/>
      <c r="B32" s="10" t="s">
        <v>62</v>
      </c>
      <c r="C32" s="134">
        <f t="shared" si="2"/>
        <v>0</v>
      </c>
      <c r="D32" s="134">
        <f t="shared" si="3"/>
        <v>0</v>
      </c>
      <c r="E32" s="134">
        <f t="shared" si="3"/>
        <v>0</v>
      </c>
      <c r="F32" s="161"/>
      <c r="G32" s="161"/>
      <c r="H32" s="164"/>
      <c r="I32" s="177"/>
    </row>
    <row r="33" spans="1:13" ht="11.25" customHeight="1" x14ac:dyDescent="0.2">
      <c r="A33" s="107"/>
      <c r="B33" s="24" t="s">
        <v>30</v>
      </c>
      <c r="C33" s="108">
        <f t="shared" si="2"/>
        <v>0</v>
      </c>
      <c r="D33" s="108">
        <f t="shared" si="3"/>
        <v>0</v>
      </c>
      <c r="E33" s="108">
        <f t="shared" si="3"/>
        <v>0</v>
      </c>
      <c r="F33" s="166"/>
      <c r="G33" s="166"/>
      <c r="H33" s="181"/>
      <c r="I33" s="178"/>
    </row>
    <row r="34" spans="1:13" ht="22.5" x14ac:dyDescent="0.2">
      <c r="A34" s="8" t="s">
        <v>33</v>
      </c>
      <c r="B34" s="159" t="s">
        <v>170</v>
      </c>
      <c r="C34" s="159"/>
      <c r="D34" s="159"/>
      <c r="E34" s="159"/>
      <c r="F34" s="9"/>
      <c r="G34" s="38"/>
      <c r="H34" s="109"/>
      <c r="I34" s="149" t="s">
        <v>284</v>
      </c>
      <c r="J34" s="20" t="e">
        <f t="shared" ref="J34:J41" si="4">E34/C34</f>
        <v>#DIV/0!</v>
      </c>
      <c r="K34" s="20" t="e">
        <f t="shared" ref="K34:K49" si="5">H34/C34</f>
        <v>#DIV/0!</v>
      </c>
      <c r="M34" s="152" t="s">
        <v>144</v>
      </c>
    </row>
    <row r="35" spans="1:13" ht="12" customHeight="1" x14ac:dyDescent="0.2">
      <c r="A35" s="106"/>
      <c r="B35" s="10" t="s">
        <v>3</v>
      </c>
      <c r="C35" s="11">
        <f>SUM(C36:C41)</f>
        <v>0</v>
      </c>
      <c r="D35" s="11">
        <f>SUM(D36:D41)</f>
        <v>0</v>
      </c>
      <c r="E35" s="11">
        <f>SUM(E36:E41)</f>
        <v>0</v>
      </c>
      <c r="F35" s="160"/>
      <c r="G35" s="161"/>
      <c r="H35" s="185"/>
      <c r="I35" s="150"/>
      <c r="J35" s="20" t="e">
        <f t="shared" si="4"/>
        <v>#DIV/0!</v>
      </c>
      <c r="K35" s="20" t="e">
        <f t="shared" si="5"/>
        <v>#DIV/0!</v>
      </c>
      <c r="M35" s="152"/>
    </row>
    <row r="36" spans="1:13" ht="12" customHeight="1" x14ac:dyDescent="0.2">
      <c r="A36" s="106"/>
      <c r="B36" s="10" t="s">
        <v>0</v>
      </c>
      <c r="C36" s="11"/>
      <c r="D36" s="11"/>
      <c r="E36" s="11"/>
      <c r="F36" s="161"/>
      <c r="G36" s="179"/>
      <c r="H36" s="185"/>
      <c r="I36" s="150"/>
      <c r="J36" s="20" t="e">
        <f t="shared" si="4"/>
        <v>#DIV/0!</v>
      </c>
      <c r="K36" s="20" t="e">
        <f t="shared" si="5"/>
        <v>#DIV/0!</v>
      </c>
      <c r="M36" s="152"/>
    </row>
    <row r="37" spans="1:13" ht="12" customHeight="1" x14ac:dyDescent="0.2">
      <c r="A37" s="106"/>
      <c r="B37" s="10" t="s">
        <v>1</v>
      </c>
      <c r="C37" s="11">
        <v>0</v>
      </c>
      <c r="D37" s="11">
        <v>0</v>
      </c>
      <c r="E37" s="11">
        <v>0</v>
      </c>
      <c r="F37" s="161"/>
      <c r="G37" s="179"/>
      <c r="H37" s="185"/>
      <c r="I37" s="150"/>
      <c r="J37" s="20" t="e">
        <f t="shared" si="4"/>
        <v>#DIV/0!</v>
      </c>
      <c r="K37" s="20" t="e">
        <f>H37/C37+IFERROR(0,#DIV/0!)+IFERROR(#DIV/0!,0)</f>
        <v>#DIV/0!</v>
      </c>
      <c r="L37" s="14" t="e">
        <v>#DIV/0!</v>
      </c>
      <c r="M37" s="152"/>
    </row>
    <row r="38" spans="1:13" ht="12" customHeight="1" x14ac:dyDescent="0.2">
      <c r="A38" s="106"/>
      <c r="B38" s="10" t="s">
        <v>2</v>
      </c>
      <c r="C38" s="11"/>
      <c r="D38" s="11"/>
      <c r="E38" s="11"/>
      <c r="F38" s="161"/>
      <c r="G38" s="179"/>
      <c r="H38" s="185"/>
      <c r="I38" s="150"/>
      <c r="J38" s="20" t="e">
        <f t="shared" si="4"/>
        <v>#DIV/0!</v>
      </c>
      <c r="K38" s="20" t="e">
        <f t="shared" si="5"/>
        <v>#DIV/0!</v>
      </c>
      <c r="M38" s="152"/>
    </row>
    <row r="39" spans="1:13" ht="12" customHeight="1" x14ac:dyDescent="0.2">
      <c r="A39" s="106"/>
      <c r="B39" s="10" t="s">
        <v>61</v>
      </c>
      <c r="C39" s="11"/>
      <c r="D39" s="11"/>
      <c r="E39" s="11"/>
      <c r="F39" s="161"/>
      <c r="G39" s="179"/>
      <c r="H39" s="185"/>
      <c r="I39" s="150"/>
      <c r="J39" s="20" t="e">
        <f t="shared" si="4"/>
        <v>#DIV/0!</v>
      </c>
      <c r="K39" s="20" t="e">
        <f t="shared" si="5"/>
        <v>#DIV/0!</v>
      </c>
      <c r="M39" s="152"/>
    </row>
    <row r="40" spans="1:13" ht="12" customHeight="1" x14ac:dyDescent="0.2">
      <c r="A40" s="106"/>
      <c r="B40" s="10" t="s">
        <v>62</v>
      </c>
      <c r="C40" s="11"/>
      <c r="D40" s="11"/>
      <c r="E40" s="11"/>
      <c r="F40" s="161"/>
      <c r="G40" s="179"/>
      <c r="H40" s="185"/>
      <c r="I40" s="150"/>
      <c r="J40" s="20" t="e">
        <f t="shared" si="4"/>
        <v>#DIV/0!</v>
      </c>
      <c r="K40" s="20" t="e">
        <f t="shared" si="5"/>
        <v>#DIV/0!</v>
      </c>
      <c r="M40" s="152"/>
    </row>
    <row r="41" spans="1:13" ht="12" customHeight="1" x14ac:dyDescent="0.2">
      <c r="A41" s="107"/>
      <c r="B41" s="24" t="s">
        <v>30</v>
      </c>
      <c r="C41" s="115"/>
      <c r="D41" s="115"/>
      <c r="E41" s="115"/>
      <c r="F41" s="166"/>
      <c r="G41" s="180"/>
      <c r="H41" s="186"/>
      <c r="I41" s="151"/>
      <c r="J41" s="20" t="e">
        <f t="shared" si="4"/>
        <v>#DIV/0!</v>
      </c>
      <c r="K41" s="20" t="e">
        <f t="shared" si="5"/>
        <v>#DIV/0!</v>
      </c>
      <c r="M41" s="152"/>
    </row>
    <row r="42" spans="1:13" ht="22.5" x14ac:dyDescent="0.2">
      <c r="A42" s="8" t="s">
        <v>71</v>
      </c>
      <c r="B42" s="159" t="s">
        <v>72</v>
      </c>
      <c r="C42" s="159"/>
      <c r="D42" s="159"/>
      <c r="E42" s="159"/>
      <c r="F42" s="9"/>
      <c r="G42" s="38"/>
      <c r="H42" s="109"/>
      <c r="I42" s="167" t="s">
        <v>254</v>
      </c>
      <c r="M42" s="152" t="s">
        <v>144</v>
      </c>
    </row>
    <row r="43" spans="1:13" ht="11.25" customHeight="1" x14ac:dyDescent="0.2">
      <c r="A43" s="106"/>
      <c r="B43" s="10" t="s">
        <v>3</v>
      </c>
      <c r="C43" s="11">
        <f>SUM(C44:C49)</f>
        <v>79</v>
      </c>
      <c r="D43" s="11">
        <f>SUM(D44:D49)</f>
        <v>79</v>
      </c>
      <c r="E43" s="11">
        <f>SUM(E44:E49)</f>
        <v>79</v>
      </c>
      <c r="F43" s="160">
        <v>43101</v>
      </c>
      <c r="G43" s="161">
        <v>43465</v>
      </c>
      <c r="H43" s="163">
        <v>79</v>
      </c>
      <c r="I43" s="150"/>
      <c r="J43" s="20">
        <f t="shared" ref="J43:J49" si="6">E43/C43</f>
        <v>1</v>
      </c>
      <c r="K43" s="20">
        <f t="shared" si="5"/>
        <v>1</v>
      </c>
      <c r="M43" s="152"/>
    </row>
    <row r="44" spans="1:13" ht="11.25" customHeight="1" x14ac:dyDescent="0.2">
      <c r="A44" s="106"/>
      <c r="B44" s="10" t="s">
        <v>0</v>
      </c>
      <c r="C44" s="11"/>
      <c r="D44" s="11"/>
      <c r="E44" s="11"/>
      <c r="F44" s="161"/>
      <c r="G44" s="179"/>
      <c r="H44" s="164"/>
      <c r="I44" s="150"/>
      <c r="J44" s="20" t="e">
        <f t="shared" si="6"/>
        <v>#DIV/0!</v>
      </c>
      <c r="K44" s="20" t="e">
        <f t="shared" si="5"/>
        <v>#DIV/0!</v>
      </c>
      <c r="M44" s="152"/>
    </row>
    <row r="45" spans="1:13" ht="11.25" customHeight="1" x14ac:dyDescent="0.2">
      <c r="A45" s="106"/>
      <c r="B45" s="10" t="s">
        <v>1</v>
      </c>
      <c r="C45" s="11">
        <v>79</v>
      </c>
      <c r="D45" s="11">
        <v>79</v>
      </c>
      <c r="E45" s="11">
        <v>79</v>
      </c>
      <c r="F45" s="161"/>
      <c r="G45" s="179"/>
      <c r="H45" s="164"/>
      <c r="I45" s="150"/>
      <c r="J45" s="20">
        <f t="shared" si="6"/>
        <v>1</v>
      </c>
      <c r="K45" s="20">
        <f t="shared" si="5"/>
        <v>0</v>
      </c>
      <c r="M45" s="152"/>
    </row>
    <row r="46" spans="1:13" ht="11.25" customHeight="1" x14ac:dyDescent="0.2">
      <c r="A46" s="106"/>
      <c r="B46" s="10" t="s">
        <v>2</v>
      </c>
      <c r="C46" s="11"/>
      <c r="D46" s="11"/>
      <c r="E46" s="11"/>
      <c r="F46" s="161"/>
      <c r="G46" s="179"/>
      <c r="H46" s="164"/>
      <c r="I46" s="150"/>
      <c r="J46" s="20" t="e">
        <f t="shared" si="6"/>
        <v>#DIV/0!</v>
      </c>
      <c r="K46" s="20" t="e">
        <f t="shared" si="5"/>
        <v>#DIV/0!</v>
      </c>
      <c r="M46" s="152"/>
    </row>
    <row r="47" spans="1:13" ht="11.25" customHeight="1" x14ac:dyDescent="0.2">
      <c r="A47" s="106"/>
      <c r="B47" s="10" t="s">
        <v>61</v>
      </c>
      <c r="C47" s="11"/>
      <c r="D47" s="11"/>
      <c r="E47" s="11"/>
      <c r="F47" s="161"/>
      <c r="G47" s="179"/>
      <c r="H47" s="164"/>
      <c r="I47" s="150"/>
      <c r="J47" s="20" t="e">
        <f t="shared" si="6"/>
        <v>#DIV/0!</v>
      </c>
      <c r="K47" s="20" t="e">
        <f t="shared" si="5"/>
        <v>#DIV/0!</v>
      </c>
      <c r="M47" s="152"/>
    </row>
    <row r="48" spans="1:13" ht="11.25" customHeight="1" x14ac:dyDescent="0.2">
      <c r="A48" s="106"/>
      <c r="B48" s="10" t="s">
        <v>62</v>
      </c>
      <c r="C48" s="11"/>
      <c r="D48" s="11"/>
      <c r="E48" s="11"/>
      <c r="F48" s="161"/>
      <c r="G48" s="179"/>
      <c r="H48" s="164"/>
      <c r="I48" s="150"/>
      <c r="J48" s="20" t="e">
        <f t="shared" si="6"/>
        <v>#DIV/0!</v>
      </c>
      <c r="K48" s="20" t="e">
        <f t="shared" si="5"/>
        <v>#DIV/0!</v>
      </c>
      <c r="M48" s="152"/>
    </row>
    <row r="49" spans="1:13" ht="11.25" customHeight="1" x14ac:dyDescent="0.2">
      <c r="A49" s="107"/>
      <c r="B49" s="24" t="s">
        <v>30</v>
      </c>
      <c r="C49" s="115"/>
      <c r="D49" s="115"/>
      <c r="E49" s="115"/>
      <c r="F49" s="166"/>
      <c r="G49" s="180"/>
      <c r="H49" s="181"/>
      <c r="I49" s="151"/>
      <c r="J49" s="20" t="e">
        <f t="shared" si="6"/>
        <v>#DIV/0!</v>
      </c>
      <c r="K49" s="20" t="e">
        <f t="shared" si="5"/>
        <v>#DIV/0!</v>
      </c>
      <c r="M49" s="152"/>
    </row>
    <row r="50" spans="1:13" ht="11.25" customHeight="1" x14ac:dyDescent="0.2">
      <c r="A50" s="8" t="s">
        <v>68</v>
      </c>
      <c r="B50" s="148" t="s">
        <v>6</v>
      </c>
      <c r="C50" s="148"/>
      <c r="D50" s="148"/>
      <c r="E50" s="148"/>
      <c r="F50" s="9"/>
      <c r="G50" s="38"/>
      <c r="H50" s="12"/>
      <c r="I50" s="149" t="s">
        <v>262</v>
      </c>
    </row>
    <row r="51" spans="1:13" ht="10.5" customHeight="1" x14ac:dyDescent="0.2">
      <c r="A51" s="106"/>
      <c r="B51" s="10" t="s">
        <v>3</v>
      </c>
      <c r="C51" s="134">
        <f>SUM(C59,C68,C77,C86,C94,C102,C110,C120,C128,C137,C146,C154,C162)</f>
        <v>59229.005399999995</v>
      </c>
      <c r="D51" s="134">
        <f>SUM(D59,D68,D77,D86,D94,D102,D110,D120,D128,D137,D146,D154,D162)</f>
        <v>58823.9182</v>
      </c>
      <c r="E51" s="134">
        <f>SUM(E59,E68,E77,E86,E94,E102,E110,E120,E128,E137,E146,E154,E162)</f>
        <v>58803.862260999995</v>
      </c>
      <c r="F51" s="160">
        <v>41640</v>
      </c>
      <c r="G51" s="110"/>
      <c r="H51" s="135">
        <f>SUM(H59,H68,H77,H86,H94,H102,H110,H120,H128,H137,H146,H154,H162)</f>
        <v>55867.202689999998</v>
      </c>
      <c r="I51" s="150"/>
      <c r="J51" s="20">
        <f>E51/C51</f>
        <v>0.99282204494016368</v>
      </c>
      <c r="K51" s="20">
        <f>H51/C51</f>
        <v>0.94324060167317958</v>
      </c>
    </row>
    <row r="52" spans="1:13" ht="10.5" customHeight="1" x14ac:dyDescent="0.2">
      <c r="A52" s="106"/>
      <c r="B52" s="10" t="s">
        <v>0</v>
      </c>
      <c r="C52" s="134">
        <f t="shared" ref="C52:E57" si="7">SUM(C60,C69,C78,C87,C95,C103,C111,C121,C129,C138,C147,C155,C163)</f>
        <v>0</v>
      </c>
      <c r="D52" s="134">
        <f t="shared" si="7"/>
        <v>0</v>
      </c>
      <c r="E52" s="134">
        <f t="shared" si="7"/>
        <v>0</v>
      </c>
      <c r="F52" s="161"/>
      <c r="G52" s="111"/>
      <c r="H52" s="136"/>
      <c r="I52" s="150"/>
    </row>
    <row r="53" spans="1:13" ht="10.5" customHeight="1" x14ac:dyDescent="0.2">
      <c r="A53" s="106"/>
      <c r="B53" s="10" t="s">
        <v>1</v>
      </c>
      <c r="C53" s="134">
        <f>SUM(C61,C70,C79,C88,C96,C104,C112,C122,C130,C139,C148,C156,C164)</f>
        <v>58929.005399999995</v>
      </c>
      <c r="D53" s="134">
        <f t="shared" si="7"/>
        <v>58538.04479</v>
      </c>
      <c r="E53" s="134">
        <f t="shared" si="7"/>
        <v>58517.988849999994</v>
      </c>
      <c r="F53" s="161"/>
      <c r="G53" s="111"/>
      <c r="H53" s="136">
        <f>SUM(H59,H68,H77,H86,H94,H102,H110,H120,H128,H137,H146,H154,H164)</f>
        <v>58867.202689999998</v>
      </c>
      <c r="I53" s="150"/>
      <c r="J53" s="20">
        <f>E53/C53</f>
        <v>0.99302522506174862</v>
      </c>
      <c r="K53" s="20">
        <f>H53/C53</f>
        <v>0.99895123446288481</v>
      </c>
    </row>
    <row r="54" spans="1:13" ht="10.5" customHeight="1" x14ac:dyDescent="0.2">
      <c r="A54" s="106"/>
      <c r="B54" s="10" t="s">
        <v>2</v>
      </c>
      <c r="C54" s="134">
        <f t="shared" si="7"/>
        <v>300</v>
      </c>
      <c r="D54" s="134">
        <f t="shared" si="7"/>
        <v>285.87340999999998</v>
      </c>
      <c r="E54" s="134">
        <f t="shared" si="7"/>
        <v>285.87341099999998</v>
      </c>
      <c r="F54" s="161"/>
      <c r="G54" s="111"/>
      <c r="H54" s="136">
        <f>SUM(H165)</f>
        <v>300</v>
      </c>
      <c r="I54" s="150"/>
      <c r="J54" s="20">
        <f>E54/C54</f>
        <v>0.95291136999999992</v>
      </c>
      <c r="K54" s="20">
        <f>H54/C54</f>
        <v>1</v>
      </c>
    </row>
    <row r="55" spans="1:13" ht="10.5" customHeight="1" x14ac:dyDescent="0.2">
      <c r="A55" s="106"/>
      <c r="B55" s="10" t="s">
        <v>61</v>
      </c>
      <c r="C55" s="134">
        <f t="shared" si="7"/>
        <v>0</v>
      </c>
      <c r="D55" s="134">
        <f t="shared" si="7"/>
        <v>0</v>
      </c>
      <c r="E55" s="134">
        <f t="shared" si="7"/>
        <v>0</v>
      </c>
      <c r="F55" s="161"/>
      <c r="G55" s="111"/>
      <c r="H55" s="136"/>
      <c r="I55" s="150"/>
    </row>
    <row r="56" spans="1:13" ht="10.5" customHeight="1" x14ac:dyDescent="0.2">
      <c r="A56" s="106"/>
      <c r="B56" s="10" t="s">
        <v>62</v>
      </c>
      <c r="C56" s="134">
        <f t="shared" si="7"/>
        <v>0</v>
      </c>
      <c r="D56" s="134">
        <f t="shared" si="7"/>
        <v>0</v>
      </c>
      <c r="E56" s="134">
        <f t="shared" si="7"/>
        <v>0</v>
      </c>
      <c r="F56" s="161"/>
      <c r="G56" s="111"/>
      <c r="H56" s="136"/>
      <c r="I56" s="150"/>
    </row>
    <row r="57" spans="1:13" ht="10.5" customHeight="1" x14ac:dyDescent="0.2">
      <c r="A57" s="107"/>
      <c r="B57" s="24" t="s">
        <v>30</v>
      </c>
      <c r="C57" s="108">
        <f t="shared" si="7"/>
        <v>0</v>
      </c>
      <c r="D57" s="108">
        <f t="shared" si="7"/>
        <v>0</v>
      </c>
      <c r="E57" s="108">
        <f t="shared" si="7"/>
        <v>0</v>
      </c>
      <c r="F57" s="166"/>
      <c r="G57" s="112"/>
      <c r="H57" s="138"/>
      <c r="I57" s="151"/>
    </row>
    <row r="58" spans="1:13" ht="22.5" customHeight="1" x14ac:dyDescent="0.2">
      <c r="A58" s="8" t="s">
        <v>34</v>
      </c>
      <c r="B58" s="159" t="s">
        <v>74</v>
      </c>
      <c r="C58" s="159"/>
      <c r="D58" s="159"/>
      <c r="E58" s="159"/>
      <c r="F58" s="9"/>
      <c r="G58" s="38"/>
      <c r="H58" s="12"/>
      <c r="I58" s="149" t="s">
        <v>285</v>
      </c>
      <c r="M58" s="152" t="s">
        <v>145</v>
      </c>
    </row>
    <row r="59" spans="1:13" ht="11.25" customHeight="1" x14ac:dyDescent="0.2">
      <c r="A59" s="106"/>
      <c r="B59" s="10" t="s">
        <v>3</v>
      </c>
      <c r="C59" s="13">
        <f>SUM(C60:C65)</f>
        <v>2644.4433300000001</v>
      </c>
      <c r="D59" s="13">
        <f>SUM(D60:D65)</f>
        <v>2644.4433300000001</v>
      </c>
      <c r="E59" s="13">
        <f>SUM(E60:E65)</f>
        <v>2644.4433300000001</v>
      </c>
      <c r="F59" s="160">
        <v>43101</v>
      </c>
      <c r="G59" s="160">
        <v>43465</v>
      </c>
      <c r="H59" s="163">
        <v>2644.4433300000001</v>
      </c>
      <c r="I59" s="150"/>
      <c r="J59" s="20">
        <f>E59/C59</f>
        <v>1</v>
      </c>
      <c r="K59" s="20">
        <f>H59/C59</f>
        <v>1</v>
      </c>
      <c r="M59" s="152"/>
    </row>
    <row r="60" spans="1:13" ht="11.25" customHeight="1" x14ac:dyDescent="0.2">
      <c r="A60" s="106"/>
      <c r="B60" s="10" t="s">
        <v>0</v>
      </c>
      <c r="C60" s="11"/>
      <c r="D60" s="11"/>
      <c r="E60" s="11"/>
      <c r="F60" s="161"/>
      <c r="G60" s="161"/>
      <c r="H60" s="164"/>
      <c r="I60" s="150"/>
      <c r="M60" s="152"/>
    </row>
    <row r="61" spans="1:13" ht="11.25" customHeight="1" x14ac:dyDescent="0.2">
      <c r="A61" s="106"/>
      <c r="B61" s="10" t="s">
        <v>1</v>
      </c>
      <c r="C61" s="11">
        <v>2644.4433300000001</v>
      </c>
      <c r="D61" s="11">
        <v>2644.4433300000001</v>
      </c>
      <c r="E61" s="11">
        <f>D61</f>
        <v>2644.4433300000001</v>
      </c>
      <c r="F61" s="161"/>
      <c r="G61" s="161"/>
      <c r="H61" s="164"/>
      <c r="I61" s="150"/>
      <c r="J61" s="20">
        <f>E61/C61</f>
        <v>1</v>
      </c>
      <c r="K61" s="20">
        <f>H61/C61</f>
        <v>0</v>
      </c>
      <c r="M61" s="152"/>
    </row>
    <row r="62" spans="1:13" ht="11.25" customHeight="1" x14ac:dyDescent="0.2">
      <c r="A62" s="106"/>
      <c r="B62" s="10" t="s">
        <v>2</v>
      </c>
      <c r="C62" s="11"/>
      <c r="D62" s="11"/>
      <c r="E62" s="11"/>
      <c r="F62" s="161"/>
      <c r="G62" s="161"/>
      <c r="H62" s="164"/>
      <c r="I62" s="150"/>
      <c r="M62" s="152"/>
    </row>
    <row r="63" spans="1:13" ht="11.25" customHeight="1" x14ac:dyDescent="0.2">
      <c r="A63" s="106"/>
      <c r="B63" s="10" t="s">
        <v>61</v>
      </c>
      <c r="C63" s="11"/>
      <c r="D63" s="11"/>
      <c r="E63" s="11"/>
      <c r="F63" s="161"/>
      <c r="G63" s="161"/>
      <c r="H63" s="164"/>
      <c r="I63" s="150"/>
      <c r="M63" s="152"/>
    </row>
    <row r="64" spans="1:13" ht="11.25" customHeight="1" x14ac:dyDescent="0.2">
      <c r="A64" s="106"/>
      <c r="B64" s="10" t="s">
        <v>62</v>
      </c>
      <c r="C64" s="11"/>
      <c r="D64" s="11"/>
      <c r="E64" s="11"/>
      <c r="F64" s="161"/>
      <c r="G64" s="161"/>
      <c r="H64" s="164"/>
      <c r="I64" s="150"/>
      <c r="M64" s="152"/>
    </row>
    <row r="65" spans="1:13" ht="11.25" customHeight="1" x14ac:dyDescent="0.2">
      <c r="A65" s="106"/>
      <c r="B65" s="10" t="s">
        <v>30</v>
      </c>
      <c r="C65" s="11"/>
      <c r="D65" s="11"/>
      <c r="E65" s="11"/>
      <c r="F65" s="162"/>
      <c r="G65" s="162"/>
      <c r="H65" s="165"/>
      <c r="I65" s="150"/>
      <c r="M65" s="152"/>
    </row>
    <row r="66" spans="1:13" ht="22.5" customHeight="1" x14ac:dyDescent="0.2">
      <c r="A66" s="107" t="s">
        <v>4</v>
      </c>
      <c r="B66" s="155" t="s">
        <v>73</v>
      </c>
      <c r="C66" s="155"/>
      <c r="D66" s="155"/>
      <c r="E66" s="155"/>
      <c r="F66" s="113" t="s">
        <v>19</v>
      </c>
      <c r="G66" s="113" t="s">
        <v>193</v>
      </c>
      <c r="H66" s="113" t="s">
        <v>19</v>
      </c>
      <c r="I66" s="151"/>
      <c r="M66" s="152"/>
    </row>
    <row r="67" spans="1:13" ht="22.5" customHeight="1" x14ac:dyDescent="0.2">
      <c r="A67" s="8" t="s">
        <v>36</v>
      </c>
      <c r="B67" s="159" t="s">
        <v>75</v>
      </c>
      <c r="C67" s="159"/>
      <c r="D67" s="159"/>
      <c r="E67" s="159"/>
      <c r="F67" s="9"/>
      <c r="G67" s="114"/>
      <c r="H67" s="12"/>
      <c r="I67" s="149" t="s">
        <v>217</v>
      </c>
      <c r="M67" s="152" t="s">
        <v>145</v>
      </c>
    </row>
    <row r="68" spans="1:13" ht="10.5" customHeight="1" x14ac:dyDescent="0.2">
      <c r="A68" s="106"/>
      <c r="B68" s="10" t="s">
        <v>3</v>
      </c>
      <c r="C68" s="13">
        <f>SUM(C69:C74)</f>
        <v>463.96339999999998</v>
      </c>
      <c r="D68" s="13">
        <f>SUM(D69:D74)</f>
        <v>463.96339999999998</v>
      </c>
      <c r="E68" s="13">
        <f>SUM(E69:E74)</f>
        <v>463.96339999999998</v>
      </c>
      <c r="F68" s="160">
        <v>43101</v>
      </c>
      <c r="G68" s="160">
        <v>43465</v>
      </c>
      <c r="H68" s="163">
        <v>463.96339999999998</v>
      </c>
      <c r="I68" s="150"/>
      <c r="J68" s="20">
        <f>E68/C68</f>
        <v>1</v>
      </c>
      <c r="K68" s="20">
        <f>H68/C68</f>
        <v>1</v>
      </c>
      <c r="M68" s="152"/>
    </row>
    <row r="69" spans="1:13" ht="10.5" customHeight="1" x14ac:dyDescent="0.2">
      <c r="A69" s="106"/>
      <c r="B69" s="10" t="s">
        <v>0</v>
      </c>
      <c r="C69" s="11"/>
      <c r="D69" s="11"/>
      <c r="E69" s="11"/>
      <c r="F69" s="161"/>
      <c r="G69" s="161"/>
      <c r="H69" s="164"/>
      <c r="I69" s="150"/>
      <c r="M69" s="152"/>
    </row>
    <row r="70" spans="1:13" ht="10.5" customHeight="1" x14ac:dyDescent="0.2">
      <c r="A70" s="106"/>
      <c r="B70" s="10" t="s">
        <v>1</v>
      </c>
      <c r="C70" s="11">
        <v>463.96339999999998</v>
      </c>
      <c r="D70" s="11">
        <v>463.96339999999998</v>
      </c>
      <c r="E70" s="11">
        <f>D70</f>
        <v>463.96339999999998</v>
      </c>
      <c r="F70" s="161"/>
      <c r="G70" s="161"/>
      <c r="H70" s="164"/>
      <c r="I70" s="150"/>
      <c r="J70" s="20">
        <f>E70/C70</f>
        <v>1</v>
      </c>
      <c r="K70" s="20">
        <f>H70/C70</f>
        <v>0</v>
      </c>
      <c r="M70" s="152"/>
    </row>
    <row r="71" spans="1:13" ht="10.5" customHeight="1" x14ac:dyDescent="0.2">
      <c r="A71" s="106"/>
      <c r="B71" s="10" t="s">
        <v>2</v>
      </c>
      <c r="C71" s="11"/>
      <c r="D71" s="11"/>
      <c r="E71" s="11"/>
      <c r="F71" s="161"/>
      <c r="G71" s="161"/>
      <c r="H71" s="164"/>
      <c r="I71" s="150"/>
      <c r="M71" s="152"/>
    </row>
    <row r="72" spans="1:13" ht="10.5" customHeight="1" x14ac:dyDescent="0.2">
      <c r="A72" s="106"/>
      <c r="B72" s="10" t="s">
        <v>61</v>
      </c>
      <c r="C72" s="11"/>
      <c r="D72" s="11"/>
      <c r="E72" s="11"/>
      <c r="F72" s="161"/>
      <c r="G72" s="161"/>
      <c r="H72" s="164"/>
      <c r="I72" s="150"/>
      <c r="M72" s="152"/>
    </row>
    <row r="73" spans="1:13" ht="10.5" customHeight="1" x14ac:dyDescent="0.2">
      <c r="A73" s="106"/>
      <c r="B73" s="10" t="s">
        <v>62</v>
      </c>
      <c r="C73" s="11"/>
      <c r="D73" s="11"/>
      <c r="E73" s="11"/>
      <c r="F73" s="161"/>
      <c r="G73" s="161"/>
      <c r="H73" s="164"/>
      <c r="I73" s="150"/>
      <c r="M73" s="152"/>
    </row>
    <row r="74" spans="1:13" ht="10.5" customHeight="1" x14ac:dyDescent="0.2">
      <c r="A74" s="106"/>
      <c r="B74" s="10" t="s">
        <v>30</v>
      </c>
      <c r="C74" s="11"/>
      <c r="D74" s="11"/>
      <c r="E74" s="11"/>
      <c r="F74" s="162"/>
      <c r="G74" s="162"/>
      <c r="H74" s="165"/>
      <c r="I74" s="150"/>
      <c r="M74" s="152"/>
    </row>
    <row r="75" spans="1:13" ht="22.5" x14ac:dyDescent="0.2">
      <c r="A75" s="107" t="s">
        <v>4</v>
      </c>
      <c r="B75" s="155" t="s">
        <v>73</v>
      </c>
      <c r="C75" s="155"/>
      <c r="D75" s="155"/>
      <c r="E75" s="155"/>
      <c r="F75" s="113" t="s">
        <v>19</v>
      </c>
      <c r="G75" s="113" t="s">
        <v>194</v>
      </c>
      <c r="H75" s="113" t="s">
        <v>19</v>
      </c>
      <c r="I75" s="151"/>
      <c r="M75" s="152"/>
    </row>
    <row r="76" spans="1:13" ht="22.5" customHeight="1" x14ac:dyDescent="0.2">
      <c r="A76" s="8" t="s">
        <v>37</v>
      </c>
      <c r="B76" s="159" t="s">
        <v>76</v>
      </c>
      <c r="C76" s="159"/>
      <c r="D76" s="159"/>
      <c r="E76" s="159"/>
      <c r="F76" s="9"/>
      <c r="G76" s="114"/>
      <c r="H76" s="12"/>
      <c r="I76" s="167" t="s">
        <v>218</v>
      </c>
      <c r="M76" s="152" t="s">
        <v>145</v>
      </c>
    </row>
    <row r="77" spans="1:13" ht="12" customHeight="1" x14ac:dyDescent="0.2">
      <c r="A77" s="106"/>
      <c r="B77" s="10" t="s">
        <v>3</v>
      </c>
      <c r="C77" s="13">
        <f>SUM(C78:C83)</f>
        <v>1062</v>
      </c>
      <c r="D77" s="13">
        <f>SUM(D78:D83)</f>
        <v>1062</v>
      </c>
      <c r="E77" s="13">
        <f>SUM(E78:E83)</f>
        <v>1062</v>
      </c>
      <c r="F77" s="160">
        <v>43101</v>
      </c>
      <c r="G77" s="160">
        <v>43465</v>
      </c>
      <c r="H77" s="163">
        <v>1062</v>
      </c>
      <c r="I77" s="168"/>
      <c r="J77" s="20">
        <f>E77/C77</f>
        <v>1</v>
      </c>
      <c r="K77" s="20">
        <f>H77/C77</f>
        <v>1</v>
      </c>
      <c r="M77" s="152"/>
    </row>
    <row r="78" spans="1:13" ht="12" customHeight="1" x14ac:dyDescent="0.2">
      <c r="A78" s="106"/>
      <c r="B78" s="10" t="s">
        <v>0</v>
      </c>
      <c r="C78" s="11"/>
      <c r="D78" s="11"/>
      <c r="E78" s="11"/>
      <c r="F78" s="161"/>
      <c r="G78" s="161"/>
      <c r="H78" s="164"/>
      <c r="I78" s="168"/>
      <c r="M78" s="152"/>
    </row>
    <row r="79" spans="1:13" ht="12" customHeight="1" x14ac:dyDescent="0.2">
      <c r="A79" s="106"/>
      <c r="B79" s="10" t="s">
        <v>1</v>
      </c>
      <c r="C79" s="11">
        <v>1062</v>
      </c>
      <c r="D79" s="11">
        <v>1062</v>
      </c>
      <c r="E79" s="11">
        <f>D79</f>
        <v>1062</v>
      </c>
      <c r="F79" s="161"/>
      <c r="G79" s="161"/>
      <c r="H79" s="164"/>
      <c r="I79" s="168"/>
      <c r="J79" s="20">
        <f>E79/C79</f>
        <v>1</v>
      </c>
      <c r="K79" s="20">
        <f>H79/C79</f>
        <v>0</v>
      </c>
      <c r="M79" s="152"/>
    </row>
    <row r="80" spans="1:13" ht="12" customHeight="1" x14ac:dyDescent="0.2">
      <c r="A80" s="106"/>
      <c r="B80" s="10" t="s">
        <v>2</v>
      </c>
      <c r="C80" s="11"/>
      <c r="D80" s="11"/>
      <c r="E80" s="11"/>
      <c r="F80" s="161"/>
      <c r="G80" s="161"/>
      <c r="H80" s="164"/>
      <c r="I80" s="168"/>
      <c r="M80" s="152"/>
    </row>
    <row r="81" spans="1:13" ht="12" customHeight="1" x14ac:dyDescent="0.2">
      <c r="A81" s="106"/>
      <c r="B81" s="10" t="s">
        <v>61</v>
      </c>
      <c r="C81" s="11"/>
      <c r="D81" s="11"/>
      <c r="E81" s="11"/>
      <c r="F81" s="161"/>
      <c r="G81" s="161"/>
      <c r="H81" s="164"/>
      <c r="I81" s="168"/>
      <c r="M81" s="152"/>
    </row>
    <row r="82" spans="1:13" ht="12" customHeight="1" x14ac:dyDescent="0.2">
      <c r="A82" s="106"/>
      <c r="B82" s="10" t="s">
        <v>62</v>
      </c>
      <c r="C82" s="11"/>
      <c r="D82" s="11"/>
      <c r="E82" s="11"/>
      <c r="F82" s="161"/>
      <c r="G82" s="161"/>
      <c r="H82" s="164"/>
      <c r="I82" s="168"/>
      <c r="M82" s="152"/>
    </row>
    <row r="83" spans="1:13" ht="12" customHeight="1" x14ac:dyDescent="0.2">
      <c r="A83" s="106"/>
      <c r="B83" s="10" t="s">
        <v>30</v>
      </c>
      <c r="C83" s="11"/>
      <c r="D83" s="11"/>
      <c r="E83" s="11"/>
      <c r="F83" s="162"/>
      <c r="G83" s="162"/>
      <c r="H83" s="165"/>
      <c r="I83" s="168"/>
      <c r="M83" s="152"/>
    </row>
    <row r="84" spans="1:13" ht="22.5" x14ac:dyDescent="0.2">
      <c r="A84" s="107" t="s">
        <v>4</v>
      </c>
      <c r="B84" s="155" t="s">
        <v>162</v>
      </c>
      <c r="C84" s="155"/>
      <c r="D84" s="155"/>
      <c r="E84" s="155"/>
      <c r="F84" s="113" t="s">
        <v>19</v>
      </c>
      <c r="G84" s="113" t="s">
        <v>195</v>
      </c>
      <c r="H84" s="113" t="s">
        <v>19</v>
      </c>
      <c r="I84" s="169"/>
      <c r="M84" s="152"/>
    </row>
    <row r="85" spans="1:13" ht="22.5" x14ac:dyDescent="0.2">
      <c r="A85" s="8" t="s">
        <v>38</v>
      </c>
      <c r="B85" s="159" t="s">
        <v>77</v>
      </c>
      <c r="C85" s="159"/>
      <c r="D85" s="159"/>
      <c r="E85" s="159"/>
      <c r="F85" s="9"/>
      <c r="G85" s="38"/>
      <c r="H85" s="12"/>
      <c r="I85" s="167" t="s">
        <v>252</v>
      </c>
      <c r="M85" s="152" t="s">
        <v>145</v>
      </c>
    </row>
    <row r="86" spans="1:13" ht="12.75" customHeight="1" x14ac:dyDescent="0.2">
      <c r="A86" s="106"/>
      <c r="B86" s="10" t="s">
        <v>3</v>
      </c>
      <c r="C86" s="13">
        <f>SUM(C87:C92)</f>
        <v>0</v>
      </c>
      <c r="D86" s="13">
        <f>SUM(D87:D92)</f>
        <v>0</v>
      </c>
      <c r="E86" s="13">
        <f>SUM(E87:E92)</f>
        <v>0</v>
      </c>
      <c r="F86" s="160"/>
      <c r="G86" s="160"/>
      <c r="H86" s="163"/>
      <c r="I86" s="168"/>
      <c r="J86" s="20" t="e">
        <f>E86/C86</f>
        <v>#DIV/0!</v>
      </c>
      <c r="K86" s="20" t="e">
        <f>H86/C86</f>
        <v>#DIV/0!</v>
      </c>
      <c r="M86" s="152"/>
    </row>
    <row r="87" spans="1:13" x14ac:dyDescent="0.2">
      <c r="A87" s="106"/>
      <c r="B87" s="10" t="s">
        <v>0</v>
      </c>
      <c r="C87" s="11"/>
      <c r="D87" s="11"/>
      <c r="E87" s="11"/>
      <c r="F87" s="161"/>
      <c r="G87" s="161"/>
      <c r="H87" s="164"/>
      <c r="I87" s="168"/>
      <c r="M87" s="152"/>
    </row>
    <row r="88" spans="1:13" x14ac:dyDescent="0.2">
      <c r="A88" s="106"/>
      <c r="B88" s="10" t="s">
        <v>1</v>
      </c>
      <c r="C88" s="11"/>
      <c r="D88" s="11"/>
      <c r="E88" s="11"/>
      <c r="F88" s="161"/>
      <c r="G88" s="161"/>
      <c r="H88" s="164"/>
      <c r="I88" s="168"/>
      <c r="J88" s="20" t="e">
        <f>E88/C88</f>
        <v>#DIV/0!</v>
      </c>
      <c r="K88" s="20" t="e">
        <f>H88/C88</f>
        <v>#DIV/0!</v>
      </c>
      <c r="M88" s="152"/>
    </row>
    <row r="89" spans="1:13" x14ac:dyDescent="0.2">
      <c r="A89" s="106"/>
      <c r="B89" s="10" t="s">
        <v>2</v>
      </c>
      <c r="C89" s="11"/>
      <c r="D89" s="11"/>
      <c r="E89" s="11"/>
      <c r="F89" s="161"/>
      <c r="G89" s="161"/>
      <c r="H89" s="164"/>
      <c r="I89" s="168"/>
      <c r="M89" s="152"/>
    </row>
    <row r="90" spans="1:13" x14ac:dyDescent="0.2">
      <c r="A90" s="106"/>
      <c r="B90" s="10" t="s">
        <v>61</v>
      </c>
      <c r="C90" s="11"/>
      <c r="D90" s="11"/>
      <c r="E90" s="11"/>
      <c r="F90" s="161"/>
      <c r="G90" s="161"/>
      <c r="H90" s="164"/>
      <c r="I90" s="168"/>
      <c r="M90" s="152"/>
    </row>
    <row r="91" spans="1:13" x14ac:dyDescent="0.2">
      <c r="A91" s="106"/>
      <c r="B91" s="10" t="s">
        <v>62</v>
      </c>
      <c r="C91" s="11"/>
      <c r="D91" s="11"/>
      <c r="E91" s="11"/>
      <c r="F91" s="161"/>
      <c r="G91" s="161"/>
      <c r="H91" s="164"/>
      <c r="I91" s="168"/>
      <c r="M91" s="152"/>
    </row>
    <row r="92" spans="1:13" ht="12.75" customHeight="1" x14ac:dyDescent="0.2">
      <c r="A92" s="107"/>
      <c r="B92" s="24" t="s">
        <v>30</v>
      </c>
      <c r="C92" s="115"/>
      <c r="D92" s="115"/>
      <c r="E92" s="115"/>
      <c r="F92" s="166"/>
      <c r="G92" s="166"/>
      <c r="H92" s="181"/>
      <c r="I92" s="169"/>
      <c r="M92" s="152"/>
    </row>
    <row r="93" spans="1:13" ht="22.5" x14ac:dyDescent="0.2">
      <c r="A93" s="8" t="s">
        <v>39</v>
      </c>
      <c r="B93" s="159" t="s">
        <v>78</v>
      </c>
      <c r="C93" s="159"/>
      <c r="D93" s="159"/>
      <c r="E93" s="159"/>
      <c r="F93" s="9"/>
      <c r="G93" s="38"/>
      <c r="H93" s="12"/>
      <c r="I93" s="149" t="s">
        <v>210</v>
      </c>
      <c r="M93" s="152" t="s">
        <v>146</v>
      </c>
    </row>
    <row r="94" spans="1:13" ht="12" customHeight="1" x14ac:dyDescent="0.2">
      <c r="A94" s="106"/>
      <c r="B94" s="10" t="s">
        <v>3</v>
      </c>
      <c r="C94" s="13">
        <f>SUM(C95:C100)</f>
        <v>7959.0676800000001</v>
      </c>
      <c r="D94" s="13">
        <f>SUM(D95:D100)</f>
        <v>7959.0676800000001</v>
      </c>
      <c r="E94" s="13">
        <f>SUM(E95:E100)</f>
        <v>7959.0676800000001</v>
      </c>
      <c r="F94" s="160">
        <v>43101</v>
      </c>
      <c r="G94" s="160">
        <v>43395</v>
      </c>
      <c r="H94" s="163">
        <v>7959.0676800000001</v>
      </c>
      <c r="I94" s="150"/>
      <c r="J94" s="20">
        <f>E94/C94</f>
        <v>1</v>
      </c>
      <c r="K94" s="20">
        <f>H94/C94</f>
        <v>1</v>
      </c>
      <c r="M94" s="152"/>
    </row>
    <row r="95" spans="1:13" ht="12" customHeight="1" x14ac:dyDescent="0.2">
      <c r="A95" s="106"/>
      <c r="B95" s="10" t="s">
        <v>0</v>
      </c>
      <c r="C95" s="11"/>
      <c r="D95" s="11"/>
      <c r="E95" s="11"/>
      <c r="F95" s="161"/>
      <c r="G95" s="161"/>
      <c r="H95" s="164"/>
      <c r="I95" s="150"/>
      <c r="M95" s="152"/>
    </row>
    <row r="96" spans="1:13" ht="12" customHeight="1" x14ac:dyDescent="0.2">
      <c r="A96" s="106"/>
      <c r="B96" s="10" t="s">
        <v>1</v>
      </c>
      <c r="C96" s="11">
        <v>7959.0676800000001</v>
      </c>
      <c r="D96" s="11">
        <v>7959.0676800000001</v>
      </c>
      <c r="E96" s="11">
        <v>7959.0676800000001</v>
      </c>
      <c r="F96" s="161"/>
      <c r="G96" s="161"/>
      <c r="H96" s="164"/>
      <c r="I96" s="150"/>
      <c r="J96" s="20">
        <f>E96/C96</f>
        <v>1</v>
      </c>
      <c r="K96" s="20">
        <f>H96/C96</f>
        <v>0</v>
      </c>
      <c r="M96" s="152"/>
    </row>
    <row r="97" spans="1:13" ht="12" customHeight="1" x14ac:dyDescent="0.2">
      <c r="A97" s="106"/>
      <c r="B97" s="10" t="s">
        <v>2</v>
      </c>
      <c r="C97" s="11"/>
      <c r="D97" s="11"/>
      <c r="E97" s="11"/>
      <c r="F97" s="161"/>
      <c r="G97" s="161"/>
      <c r="H97" s="164"/>
      <c r="I97" s="150"/>
      <c r="M97" s="152"/>
    </row>
    <row r="98" spans="1:13" ht="12" customHeight="1" x14ac:dyDescent="0.2">
      <c r="A98" s="106"/>
      <c r="B98" s="10" t="s">
        <v>61</v>
      </c>
      <c r="C98" s="11"/>
      <c r="D98" s="11"/>
      <c r="E98" s="11"/>
      <c r="F98" s="161"/>
      <c r="G98" s="161"/>
      <c r="H98" s="164"/>
      <c r="I98" s="150"/>
      <c r="M98" s="152"/>
    </row>
    <row r="99" spans="1:13" ht="12" customHeight="1" x14ac:dyDescent="0.2">
      <c r="A99" s="106"/>
      <c r="B99" s="10" t="s">
        <v>62</v>
      </c>
      <c r="C99" s="11"/>
      <c r="D99" s="11"/>
      <c r="E99" s="11"/>
      <c r="F99" s="161"/>
      <c r="G99" s="161"/>
      <c r="H99" s="164"/>
      <c r="I99" s="150"/>
      <c r="M99" s="152"/>
    </row>
    <row r="100" spans="1:13" ht="33.75" x14ac:dyDescent="0.2">
      <c r="A100" s="107" t="s">
        <v>20</v>
      </c>
      <c r="B100" s="24" t="s">
        <v>30</v>
      </c>
      <c r="C100" s="115"/>
      <c r="D100" s="115"/>
      <c r="E100" s="115"/>
      <c r="F100" s="166"/>
      <c r="G100" s="166"/>
      <c r="H100" s="181"/>
      <c r="I100" s="151"/>
      <c r="M100" s="152"/>
    </row>
    <row r="101" spans="1:13" ht="22.5" x14ac:dyDescent="0.2">
      <c r="A101" s="8" t="s">
        <v>40</v>
      </c>
      <c r="B101" s="159" t="s">
        <v>79</v>
      </c>
      <c r="C101" s="159"/>
      <c r="D101" s="159"/>
      <c r="E101" s="159"/>
      <c r="F101" s="9"/>
      <c r="G101" s="38"/>
      <c r="H101" s="12"/>
      <c r="I101" s="149" t="s">
        <v>219</v>
      </c>
      <c r="M101" s="152" t="s">
        <v>146</v>
      </c>
    </row>
    <row r="102" spans="1:13" ht="11.25" customHeight="1" x14ac:dyDescent="0.2">
      <c r="A102" s="106"/>
      <c r="B102" s="10" t="s">
        <v>3</v>
      </c>
      <c r="C102" s="13">
        <f>SUM(C103:C108)</f>
        <v>2330.66</v>
      </c>
      <c r="D102" s="13">
        <f>SUM(D103:D108)</f>
        <v>2330.66</v>
      </c>
      <c r="E102" s="13">
        <f>SUM(E103:E108)</f>
        <v>2330.66</v>
      </c>
      <c r="F102" s="160">
        <v>43101</v>
      </c>
      <c r="G102" s="160">
        <v>43410</v>
      </c>
      <c r="H102" s="163">
        <f>1335.66+995</f>
        <v>2330.66</v>
      </c>
      <c r="I102" s="150"/>
      <c r="J102" s="20">
        <f>E102/C102</f>
        <v>1</v>
      </c>
      <c r="K102" s="20">
        <f>H102/C102</f>
        <v>1</v>
      </c>
      <c r="M102" s="152"/>
    </row>
    <row r="103" spans="1:13" ht="11.25" customHeight="1" x14ac:dyDescent="0.2">
      <c r="A103" s="106"/>
      <c r="B103" s="10" t="s">
        <v>0</v>
      </c>
      <c r="C103" s="11"/>
      <c r="D103" s="11"/>
      <c r="E103" s="11"/>
      <c r="F103" s="161">
        <v>41640</v>
      </c>
      <c r="G103" s="161"/>
      <c r="H103" s="164"/>
      <c r="I103" s="150"/>
      <c r="M103" s="152"/>
    </row>
    <row r="104" spans="1:13" ht="11.25" customHeight="1" x14ac:dyDescent="0.2">
      <c r="A104" s="106"/>
      <c r="B104" s="10" t="s">
        <v>1</v>
      </c>
      <c r="C104" s="11">
        <f>1335.66+1000-5</f>
        <v>2330.66</v>
      </c>
      <c r="D104" s="11">
        <f>1335.66+995</f>
        <v>2330.66</v>
      </c>
      <c r="E104" s="11">
        <f>1335.66+995</f>
        <v>2330.66</v>
      </c>
      <c r="F104" s="161"/>
      <c r="G104" s="161"/>
      <c r="H104" s="164"/>
      <c r="I104" s="150"/>
      <c r="J104" s="20">
        <f>E104/C104</f>
        <v>1</v>
      </c>
      <c r="K104" s="20">
        <f>H104/C104</f>
        <v>0</v>
      </c>
      <c r="M104" s="152"/>
    </row>
    <row r="105" spans="1:13" ht="11.25" customHeight="1" x14ac:dyDescent="0.2">
      <c r="A105" s="106"/>
      <c r="B105" s="10" t="s">
        <v>2</v>
      </c>
      <c r="C105" s="11"/>
      <c r="D105" s="11"/>
      <c r="E105" s="11"/>
      <c r="F105" s="161"/>
      <c r="G105" s="161"/>
      <c r="H105" s="164"/>
      <c r="I105" s="150"/>
      <c r="M105" s="152"/>
    </row>
    <row r="106" spans="1:13" ht="11.25" customHeight="1" x14ac:dyDescent="0.2">
      <c r="A106" s="106"/>
      <c r="B106" s="10" t="s">
        <v>61</v>
      </c>
      <c r="C106" s="11"/>
      <c r="D106" s="11"/>
      <c r="E106" s="11"/>
      <c r="F106" s="161"/>
      <c r="G106" s="161"/>
      <c r="H106" s="164"/>
      <c r="I106" s="150"/>
      <c r="M106" s="152"/>
    </row>
    <row r="107" spans="1:13" ht="11.25" customHeight="1" x14ac:dyDescent="0.2">
      <c r="A107" s="106"/>
      <c r="B107" s="10" t="s">
        <v>62</v>
      </c>
      <c r="C107" s="11"/>
      <c r="D107" s="11"/>
      <c r="E107" s="11"/>
      <c r="F107" s="161"/>
      <c r="G107" s="161"/>
      <c r="H107" s="164"/>
      <c r="I107" s="150"/>
      <c r="M107" s="152"/>
    </row>
    <row r="108" spans="1:13" ht="22.5" x14ac:dyDescent="0.2">
      <c r="A108" s="107" t="s">
        <v>4</v>
      </c>
      <c r="B108" s="24" t="s">
        <v>30</v>
      </c>
      <c r="C108" s="115"/>
      <c r="D108" s="115"/>
      <c r="E108" s="115"/>
      <c r="F108" s="166"/>
      <c r="G108" s="166"/>
      <c r="H108" s="181"/>
      <c r="I108" s="151"/>
      <c r="M108" s="152"/>
    </row>
    <row r="109" spans="1:13" ht="22.5" x14ac:dyDescent="0.2">
      <c r="A109" s="116" t="s">
        <v>41</v>
      </c>
      <c r="B109" s="159" t="s">
        <v>80</v>
      </c>
      <c r="C109" s="159"/>
      <c r="D109" s="159"/>
      <c r="E109" s="159"/>
      <c r="F109" s="9"/>
      <c r="G109" s="38"/>
      <c r="H109" s="12"/>
      <c r="I109" s="193" t="s">
        <v>265</v>
      </c>
      <c r="M109" s="152" t="s">
        <v>146</v>
      </c>
    </row>
    <row r="110" spans="1:13" ht="10.5" customHeight="1" x14ac:dyDescent="0.2">
      <c r="A110" s="117"/>
      <c r="B110" s="10" t="s">
        <v>3</v>
      </c>
      <c r="C110" s="13">
        <f>SUM(C111:C116)</f>
        <v>2735.4209900000001</v>
      </c>
      <c r="D110" s="13">
        <f>SUM(D111:D116)</f>
        <v>2735.3928500000002</v>
      </c>
      <c r="E110" s="13">
        <f>SUM(E111:E116)</f>
        <v>2735.3928500000002</v>
      </c>
      <c r="F110" s="153">
        <v>43101</v>
      </c>
      <c r="G110" s="153">
        <v>43465</v>
      </c>
      <c r="H110" s="154">
        <f>1682.16125+1053.2316</f>
        <v>2735.3928500000002</v>
      </c>
      <c r="I110" s="194"/>
      <c r="J110" s="20">
        <f>E110/C110</f>
        <v>0.9999897127352233</v>
      </c>
      <c r="K110" s="20">
        <f>H110/C110</f>
        <v>0.9999897127352233</v>
      </c>
      <c r="M110" s="152"/>
    </row>
    <row r="111" spans="1:13" ht="10.5" customHeight="1" x14ac:dyDescent="0.2">
      <c r="A111" s="117"/>
      <c r="B111" s="10" t="s">
        <v>0</v>
      </c>
      <c r="C111" s="11"/>
      <c r="D111" s="11"/>
      <c r="E111" s="11"/>
      <c r="F111" s="153"/>
      <c r="G111" s="153"/>
      <c r="H111" s="154"/>
      <c r="I111" s="194"/>
      <c r="J111" s="20" t="e">
        <f>E111/C111</f>
        <v>#DIV/0!</v>
      </c>
      <c r="M111" s="152"/>
    </row>
    <row r="112" spans="1:13" ht="10.5" customHeight="1" x14ac:dyDescent="0.2">
      <c r="A112" s="117"/>
      <c r="B112" s="10" t="s">
        <v>1</v>
      </c>
      <c r="C112" s="11">
        <v>2735.4209900000001</v>
      </c>
      <c r="D112" s="11">
        <v>2735.3928500000002</v>
      </c>
      <c r="E112" s="11">
        <v>2735.3928500000002</v>
      </c>
      <c r="F112" s="153"/>
      <c r="G112" s="153"/>
      <c r="H112" s="154"/>
      <c r="I112" s="194"/>
      <c r="K112" s="20">
        <f>H112/C112</f>
        <v>0</v>
      </c>
      <c r="M112" s="152"/>
    </row>
    <row r="113" spans="1:13" ht="10.5" customHeight="1" x14ac:dyDescent="0.2">
      <c r="A113" s="117"/>
      <c r="B113" s="10" t="s">
        <v>2</v>
      </c>
      <c r="C113" s="11"/>
      <c r="D113" s="11"/>
      <c r="E113" s="11"/>
      <c r="F113" s="153"/>
      <c r="G113" s="153"/>
      <c r="H113" s="154"/>
      <c r="I113" s="194"/>
      <c r="J113" s="20" t="e">
        <f>E113/C113</f>
        <v>#DIV/0!</v>
      </c>
      <c r="M113" s="152"/>
    </row>
    <row r="114" spans="1:13" ht="10.5" customHeight="1" x14ac:dyDescent="0.2">
      <c r="A114" s="117"/>
      <c r="B114" s="10" t="s">
        <v>61</v>
      </c>
      <c r="C114" s="11"/>
      <c r="D114" s="11"/>
      <c r="E114" s="11"/>
      <c r="F114" s="153"/>
      <c r="G114" s="153"/>
      <c r="H114" s="154"/>
      <c r="I114" s="194"/>
      <c r="M114" s="152"/>
    </row>
    <row r="115" spans="1:13" ht="10.5" customHeight="1" x14ac:dyDescent="0.2">
      <c r="A115" s="117"/>
      <c r="B115" s="10" t="s">
        <v>62</v>
      </c>
      <c r="C115" s="11"/>
      <c r="D115" s="11"/>
      <c r="E115" s="11"/>
      <c r="F115" s="153"/>
      <c r="G115" s="153"/>
      <c r="H115" s="154"/>
      <c r="I115" s="194"/>
      <c r="M115" s="152"/>
    </row>
    <row r="116" spans="1:13" ht="112.5" x14ac:dyDescent="0.2">
      <c r="A116" s="117" t="s">
        <v>278</v>
      </c>
      <c r="B116" s="10" t="s">
        <v>30</v>
      </c>
      <c r="C116" s="11"/>
      <c r="D116" s="11"/>
      <c r="E116" s="11"/>
      <c r="F116" s="153"/>
      <c r="G116" s="153"/>
      <c r="H116" s="154"/>
      <c r="I116" s="194"/>
      <c r="M116" s="152"/>
    </row>
    <row r="117" spans="1:13" ht="22.5" x14ac:dyDescent="0.2">
      <c r="A117" s="117" t="s">
        <v>4</v>
      </c>
      <c r="B117" s="195" t="s">
        <v>110</v>
      </c>
      <c r="C117" s="195"/>
      <c r="D117" s="195"/>
      <c r="E117" s="195"/>
      <c r="F117" s="118" t="s">
        <v>19</v>
      </c>
      <c r="G117" s="118" t="s">
        <v>196</v>
      </c>
      <c r="H117" s="118" t="s">
        <v>19</v>
      </c>
      <c r="I117" s="140" t="s">
        <v>197</v>
      </c>
      <c r="M117" s="152"/>
    </row>
    <row r="118" spans="1:13" ht="22.5" x14ac:dyDescent="0.2">
      <c r="A118" s="119" t="s">
        <v>4</v>
      </c>
      <c r="B118" s="155" t="s">
        <v>163</v>
      </c>
      <c r="C118" s="155"/>
      <c r="D118" s="155"/>
      <c r="E118" s="155"/>
      <c r="F118" s="113" t="s">
        <v>19</v>
      </c>
      <c r="G118" s="113" t="s">
        <v>208</v>
      </c>
      <c r="H118" s="113" t="s">
        <v>19</v>
      </c>
      <c r="I118" s="145" t="s">
        <v>253</v>
      </c>
      <c r="M118" s="152"/>
    </row>
    <row r="119" spans="1:13" ht="22.5" customHeight="1" x14ac:dyDescent="0.2">
      <c r="A119" s="8" t="s">
        <v>63</v>
      </c>
      <c r="B119" s="148" t="s">
        <v>81</v>
      </c>
      <c r="C119" s="148"/>
      <c r="D119" s="148"/>
      <c r="E119" s="148"/>
      <c r="F119" s="9"/>
      <c r="G119" s="38"/>
      <c r="H119" s="12"/>
      <c r="I119" s="167" t="s">
        <v>252</v>
      </c>
      <c r="M119" s="152" t="s">
        <v>145</v>
      </c>
    </row>
    <row r="120" spans="1:13" ht="12.75" customHeight="1" x14ac:dyDescent="0.2">
      <c r="A120" s="106"/>
      <c r="B120" s="10" t="s">
        <v>3</v>
      </c>
      <c r="C120" s="13">
        <f>SUM(C121:C126)</f>
        <v>0</v>
      </c>
      <c r="D120" s="13">
        <f>SUM(D121:D126)</f>
        <v>0</v>
      </c>
      <c r="E120" s="13">
        <f>SUM(E121:E126)</f>
        <v>0</v>
      </c>
      <c r="F120" s="160">
        <v>43101</v>
      </c>
      <c r="G120" s="160">
        <v>43465</v>
      </c>
      <c r="H120" s="163"/>
      <c r="I120" s="150"/>
      <c r="J120" s="20" t="e">
        <f>E120/C120</f>
        <v>#DIV/0!</v>
      </c>
      <c r="K120" s="20" t="e">
        <f>H120/C120</f>
        <v>#DIV/0!</v>
      </c>
      <c r="M120" s="152"/>
    </row>
    <row r="121" spans="1:13" x14ac:dyDescent="0.2">
      <c r="A121" s="106"/>
      <c r="B121" s="10" t="s">
        <v>0</v>
      </c>
      <c r="C121" s="11"/>
      <c r="D121" s="11"/>
      <c r="E121" s="11"/>
      <c r="F121" s="161"/>
      <c r="G121" s="161"/>
      <c r="H121" s="164"/>
      <c r="I121" s="150"/>
      <c r="M121" s="152"/>
    </row>
    <row r="122" spans="1:13" x14ac:dyDescent="0.2">
      <c r="A122" s="106"/>
      <c r="B122" s="10" t="s">
        <v>1</v>
      </c>
      <c r="C122" s="11">
        <v>0</v>
      </c>
      <c r="D122" s="11">
        <v>0</v>
      </c>
      <c r="E122" s="11">
        <v>0</v>
      </c>
      <c r="F122" s="161"/>
      <c r="G122" s="161"/>
      <c r="H122" s="164"/>
      <c r="I122" s="150"/>
      <c r="J122" s="20" t="e">
        <f>E122/C122</f>
        <v>#DIV/0!</v>
      </c>
      <c r="K122" s="20" t="e">
        <f>H122/C122</f>
        <v>#DIV/0!</v>
      </c>
      <c r="M122" s="152"/>
    </row>
    <row r="123" spans="1:13" x14ac:dyDescent="0.2">
      <c r="A123" s="106"/>
      <c r="B123" s="10" t="s">
        <v>2</v>
      </c>
      <c r="C123" s="11"/>
      <c r="D123" s="11"/>
      <c r="E123" s="11"/>
      <c r="F123" s="161"/>
      <c r="G123" s="161"/>
      <c r="H123" s="164"/>
      <c r="I123" s="150"/>
      <c r="M123" s="152"/>
    </row>
    <row r="124" spans="1:13" x14ac:dyDescent="0.2">
      <c r="A124" s="106"/>
      <c r="B124" s="10" t="s">
        <v>61</v>
      </c>
      <c r="C124" s="11"/>
      <c r="D124" s="11"/>
      <c r="E124" s="11"/>
      <c r="F124" s="161"/>
      <c r="G124" s="161"/>
      <c r="H124" s="164"/>
      <c r="I124" s="150"/>
      <c r="M124" s="152"/>
    </row>
    <row r="125" spans="1:13" x14ac:dyDescent="0.2">
      <c r="A125" s="106"/>
      <c r="B125" s="10" t="s">
        <v>62</v>
      </c>
      <c r="C125" s="11"/>
      <c r="D125" s="11"/>
      <c r="E125" s="11"/>
      <c r="F125" s="161"/>
      <c r="G125" s="161"/>
      <c r="H125" s="164"/>
      <c r="I125" s="150"/>
      <c r="M125" s="152"/>
    </row>
    <row r="126" spans="1:13" ht="12.75" customHeight="1" x14ac:dyDescent="0.2">
      <c r="A126" s="107"/>
      <c r="B126" s="24" t="s">
        <v>30</v>
      </c>
      <c r="C126" s="115"/>
      <c r="D126" s="115"/>
      <c r="E126" s="115"/>
      <c r="F126" s="166"/>
      <c r="G126" s="166"/>
      <c r="H126" s="181"/>
      <c r="I126" s="151"/>
      <c r="M126" s="152"/>
    </row>
    <row r="127" spans="1:13" x14ac:dyDescent="0.2">
      <c r="A127" s="8" t="s">
        <v>161</v>
      </c>
      <c r="B127" s="148" t="s">
        <v>82</v>
      </c>
      <c r="C127" s="148"/>
      <c r="D127" s="148"/>
      <c r="E127" s="148"/>
      <c r="F127" s="9"/>
      <c r="G127" s="38"/>
      <c r="H127" s="12"/>
      <c r="I127" s="149" t="s">
        <v>211</v>
      </c>
      <c r="M127" s="152" t="s">
        <v>145</v>
      </c>
    </row>
    <row r="128" spans="1:13" ht="12.75" customHeight="1" x14ac:dyDescent="0.2">
      <c r="A128" s="25"/>
      <c r="B128" s="10" t="s">
        <v>3</v>
      </c>
      <c r="C128" s="13">
        <f>SUM(C129:C134)</f>
        <v>1500</v>
      </c>
      <c r="D128" s="13">
        <f>SUM(D129:D134)</f>
        <v>1500</v>
      </c>
      <c r="E128" s="13">
        <f>SUM(E129:E134)</f>
        <v>1500</v>
      </c>
      <c r="F128" s="160">
        <v>43101</v>
      </c>
      <c r="G128" s="160">
        <v>43465</v>
      </c>
      <c r="H128" s="163">
        <v>1500</v>
      </c>
      <c r="I128" s="150"/>
      <c r="J128" s="20">
        <f>E128/C128</f>
        <v>1</v>
      </c>
      <c r="K128" s="20">
        <f>H128/C128</f>
        <v>1</v>
      </c>
      <c r="M128" s="152"/>
    </row>
    <row r="129" spans="1:13" x14ac:dyDescent="0.2">
      <c r="A129" s="25"/>
      <c r="B129" s="10" t="s">
        <v>0</v>
      </c>
      <c r="C129" s="11"/>
      <c r="D129" s="11"/>
      <c r="E129" s="11"/>
      <c r="F129" s="161"/>
      <c r="G129" s="161"/>
      <c r="H129" s="164"/>
      <c r="I129" s="150"/>
      <c r="M129" s="152"/>
    </row>
    <row r="130" spans="1:13" x14ac:dyDescent="0.2">
      <c r="A130" s="25"/>
      <c r="B130" s="10" t="s">
        <v>1</v>
      </c>
      <c r="C130" s="11">
        <v>1500</v>
      </c>
      <c r="D130" s="11">
        <v>1500</v>
      </c>
      <c r="E130" s="11">
        <v>1500</v>
      </c>
      <c r="F130" s="161"/>
      <c r="G130" s="161"/>
      <c r="H130" s="164"/>
      <c r="I130" s="150"/>
      <c r="J130" s="20">
        <f>E130/C130</f>
        <v>1</v>
      </c>
      <c r="K130" s="20">
        <f>H130/C130</f>
        <v>0</v>
      </c>
      <c r="M130" s="152"/>
    </row>
    <row r="131" spans="1:13" x14ac:dyDescent="0.2">
      <c r="A131" s="25"/>
      <c r="B131" s="10" t="s">
        <v>2</v>
      </c>
      <c r="C131" s="11"/>
      <c r="D131" s="11"/>
      <c r="E131" s="11"/>
      <c r="F131" s="161"/>
      <c r="G131" s="161"/>
      <c r="H131" s="164"/>
      <c r="I131" s="150"/>
      <c r="M131" s="152"/>
    </row>
    <row r="132" spans="1:13" x14ac:dyDescent="0.2">
      <c r="A132" s="25"/>
      <c r="B132" s="10" t="s">
        <v>61</v>
      </c>
      <c r="C132" s="11"/>
      <c r="D132" s="11"/>
      <c r="E132" s="11"/>
      <c r="F132" s="161"/>
      <c r="G132" s="161"/>
      <c r="H132" s="164"/>
      <c r="I132" s="150"/>
      <c r="M132" s="152"/>
    </row>
    <row r="133" spans="1:13" x14ac:dyDescent="0.2">
      <c r="A133" s="25"/>
      <c r="B133" s="10" t="s">
        <v>62</v>
      </c>
      <c r="C133" s="11"/>
      <c r="D133" s="11"/>
      <c r="E133" s="11"/>
      <c r="F133" s="161"/>
      <c r="G133" s="161"/>
      <c r="H133" s="164"/>
      <c r="I133" s="150"/>
      <c r="M133" s="152"/>
    </row>
    <row r="134" spans="1:13" x14ac:dyDescent="0.2">
      <c r="A134" s="25"/>
      <c r="B134" s="10" t="s">
        <v>30</v>
      </c>
      <c r="C134" s="11"/>
      <c r="D134" s="11"/>
      <c r="E134" s="11"/>
      <c r="F134" s="162"/>
      <c r="G134" s="162"/>
      <c r="H134" s="165"/>
      <c r="I134" s="150"/>
      <c r="M134" s="152"/>
    </row>
    <row r="135" spans="1:13" ht="33.75" customHeight="1" x14ac:dyDescent="0.2">
      <c r="A135" s="107" t="s">
        <v>20</v>
      </c>
      <c r="B135" s="155" t="s">
        <v>165</v>
      </c>
      <c r="C135" s="155"/>
      <c r="D135" s="155"/>
      <c r="E135" s="155"/>
      <c r="F135" s="113" t="s">
        <v>19</v>
      </c>
      <c r="G135" s="113" t="s">
        <v>205</v>
      </c>
      <c r="H135" s="113" t="s">
        <v>19</v>
      </c>
      <c r="I135" s="151"/>
      <c r="M135" s="152"/>
    </row>
    <row r="136" spans="1:13" ht="22.5" x14ac:dyDescent="0.2">
      <c r="A136" s="8" t="s">
        <v>83</v>
      </c>
      <c r="B136" s="159" t="s">
        <v>174</v>
      </c>
      <c r="C136" s="159"/>
      <c r="D136" s="159"/>
      <c r="E136" s="159"/>
      <c r="F136" s="9"/>
      <c r="G136" s="38"/>
      <c r="H136" s="12"/>
      <c r="I136" s="149" t="s">
        <v>220</v>
      </c>
      <c r="M136" s="152" t="s">
        <v>147</v>
      </c>
    </row>
    <row r="137" spans="1:13" ht="12.75" customHeight="1" x14ac:dyDescent="0.2">
      <c r="A137" s="25"/>
      <c r="B137" s="10" t="s">
        <v>3</v>
      </c>
      <c r="C137" s="13">
        <f>SUM(C138:C143)</f>
        <v>35033.449999999997</v>
      </c>
      <c r="D137" s="13">
        <f>SUM(D138:D143)</f>
        <v>34998.401319999997</v>
      </c>
      <c r="E137" s="13">
        <f>SUM(E138:E143)</f>
        <v>34998.401319999997</v>
      </c>
      <c r="F137" s="160">
        <v>43101</v>
      </c>
      <c r="G137" s="160">
        <v>43465</v>
      </c>
      <c r="H137" s="163">
        <f>34233.45+800</f>
        <v>35033.449999999997</v>
      </c>
      <c r="I137" s="150"/>
      <c r="J137" s="20">
        <f>E137/C137</f>
        <v>0.99899956527261802</v>
      </c>
      <c r="K137" s="20">
        <f>H137/C137</f>
        <v>1</v>
      </c>
      <c r="M137" s="152"/>
    </row>
    <row r="138" spans="1:13" x14ac:dyDescent="0.2">
      <c r="A138" s="25"/>
      <c r="B138" s="10" t="s">
        <v>0</v>
      </c>
      <c r="C138" s="11"/>
      <c r="D138" s="11"/>
      <c r="E138" s="11"/>
      <c r="F138" s="161"/>
      <c r="G138" s="161"/>
      <c r="H138" s="164"/>
      <c r="I138" s="150"/>
      <c r="M138" s="152"/>
    </row>
    <row r="139" spans="1:13" x14ac:dyDescent="0.2">
      <c r="A139" s="25"/>
      <c r="B139" s="10" t="s">
        <v>1</v>
      </c>
      <c r="C139" s="11">
        <f>34233.45+800</f>
        <v>35033.449999999997</v>
      </c>
      <c r="D139" s="11">
        <v>34998.401319999997</v>
      </c>
      <c r="E139" s="11">
        <v>34998.401319999997</v>
      </c>
      <c r="F139" s="161"/>
      <c r="G139" s="161"/>
      <c r="H139" s="164"/>
      <c r="I139" s="150"/>
      <c r="J139" s="20">
        <f>E139/C139</f>
        <v>0.99899956527261802</v>
      </c>
      <c r="K139" s="20">
        <f>H139/C139</f>
        <v>0</v>
      </c>
      <c r="M139" s="152"/>
    </row>
    <row r="140" spans="1:13" x14ac:dyDescent="0.2">
      <c r="A140" s="25"/>
      <c r="B140" s="10" t="s">
        <v>2</v>
      </c>
      <c r="C140" s="11"/>
      <c r="D140" s="11"/>
      <c r="E140" s="11"/>
      <c r="F140" s="161"/>
      <c r="G140" s="161"/>
      <c r="H140" s="164"/>
      <c r="I140" s="150"/>
      <c r="M140" s="152"/>
    </row>
    <row r="141" spans="1:13" x14ac:dyDescent="0.2">
      <c r="A141" s="25"/>
      <c r="B141" s="10" t="s">
        <v>61</v>
      </c>
      <c r="C141" s="11"/>
      <c r="D141" s="11"/>
      <c r="E141" s="11"/>
      <c r="F141" s="161"/>
      <c r="G141" s="161"/>
      <c r="H141" s="164"/>
      <c r="I141" s="150"/>
      <c r="M141" s="152"/>
    </row>
    <row r="142" spans="1:13" x14ac:dyDescent="0.2">
      <c r="A142" s="25"/>
      <c r="B142" s="10" t="s">
        <v>62</v>
      </c>
      <c r="C142" s="11"/>
      <c r="D142" s="11"/>
      <c r="E142" s="11"/>
      <c r="F142" s="161"/>
      <c r="G142" s="161"/>
      <c r="H142" s="164"/>
      <c r="I142" s="150"/>
      <c r="M142" s="152"/>
    </row>
    <row r="143" spans="1:13" x14ac:dyDescent="0.2">
      <c r="A143" s="25"/>
      <c r="B143" s="10" t="s">
        <v>30</v>
      </c>
      <c r="C143" s="11"/>
      <c r="D143" s="11"/>
      <c r="E143" s="11"/>
      <c r="F143" s="162"/>
      <c r="G143" s="162"/>
      <c r="H143" s="165"/>
      <c r="I143" s="150"/>
      <c r="M143" s="152"/>
    </row>
    <row r="144" spans="1:13" ht="22.5" customHeight="1" x14ac:dyDescent="0.2">
      <c r="A144" s="107" t="s">
        <v>4</v>
      </c>
      <c r="B144" s="155" t="s">
        <v>84</v>
      </c>
      <c r="C144" s="155"/>
      <c r="D144" s="155"/>
      <c r="E144" s="155"/>
      <c r="F144" s="113" t="s">
        <v>19</v>
      </c>
      <c r="G144" s="113" t="s">
        <v>19</v>
      </c>
      <c r="H144" s="113" t="s">
        <v>19</v>
      </c>
      <c r="I144" s="151"/>
      <c r="M144" s="152"/>
    </row>
    <row r="145" spans="1:13" x14ac:dyDescent="0.2">
      <c r="A145" s="8" t="s">
        <v>87</v>
      </c>
      <c r="B145" s="159" t="s">
        <v>85</v>
      </c>
      <c r="C145" s="159"/>
      <c r="D145" s="159"/>
      <c r="E145" s="159"/>
      <c r="F145" s="9"/>
      <c r="G145" s="38"/>
      <c r="H145" s="12"/>
      <c r="I145" s="149" t="s">
        <v>261</v>
      </c>
      <c r="M145" s="152" t="s">
        <v>148</v>
      </c>
    </row>
    <row r="146" spans="1:13" ht="12.75" customHeight="1" x14ac:dyDescent="0.2">
      <c r="A146" s="25"/>
      <c r="B146" s="10" t="s">
        <v>3</v>
      </c>
      <c r="C146" s="13">
        <f>SUM(C147:C152)</f>
        <v>1132.79</v>
      </c>
      <c r="D146" s="13">
        <f>SUM(D147:D152)</f>
        <v>918.1721</v>
      </c>
      <c r="E146" s="13">
        <f>SUM(E147:E152)</f>
        <v>898.11616000000004</v>
      </c>
      <c r="F146" s="160">
        <v>43101</v>
      </c>
      <c r="G146" s="160">
        <v>43465</v>
      </c>
      <c r="H146" s="163">
        <f>88.31622+972.59921+10.1</f>
        <v>1071.0154299999999</v>
      </c>
      <c r="I146" s="150"/>
      <c r="J146" s="130">
        <f>E146/C146</f>
        <v>0.79283552997466433</v>
      </c>
      <c r="K146" s="20">
        <f>H146/C146</f>
        <v>0.94546688265256573</v>
      </c>
      <c r="M146" s="152"/>
    </row>
    <row r="147" spans="1:13" x14ac:dyDescent="0.2">
      <c r="A147" s="25"/>
      <c r="B147" s="10" t="s">
        <v>0</v>
      </c>
      <c r="C147" s="11"/>
      <c r="D147" s="11"/>
      <c r="E147" s="11"/>
      <c r="F147" s="161"/>
      <c r="G147" s="161"/>
      <c r="H147" s="164"/>
      <c r="I147" s="150"/>
      <c r="M147" s="152"/>
    </row>
    <row r="148" spans="1:13" x14ac:dyDescent="0.2">
      <c r="A148" s="25"/>
      <c r="B148" s="10" t="s">
        <v>1</v>
      </c>
      <c r="C148" s="11">
        <v>1132.79</v>
      </c>
      <c r="D148" s="11">
        <v>918.1721</v>
      </c>
      <c r="E148" s="11">
        <v>898.11616000000004</v>
      </c>
      <c r="F148" s="161"/>
      <c r="G148" s="161"/>
      <c r="H148" s="164"/>
      <c r="I148" s="150"/>
      <c r="J148" s="20">
        <f>E148/C148</f>
        <v>0.79283552997466433</v>
      </c>
      <c r="K148" s="20">
        <f>H148/C148</f>
        <v>0</v>
      </c>
      <c r="M148" s="152"/>
    </row>
    <row r="149" spans="1:13" x14ac:dyDescent="0.2">
      <c r="A149" s="25"/>
      <c r="B149" s="10" t="s">
        <v>2</v>
      </c>
      <c r="C149" s="11"/>
      <c r="D149" s="11"/>
      <c r="E149" s="11"/>
      <c r="F149" s="161"/>
      <c r="G149" s="161"/>
      <c r="H149" s="164"/>
      <c r="I149" s="150"/>
      <c r="M149" s="152"/>
    </row>
    <row r="150" spans="1:13" x14ac:dyDescent="0.2">
      <c r="A150" s="25"/>
      <c r="B150" s="10" t="s">
        <v>61</v>
      </c>
      <c r="C150" s="11"/>
      <c r="D150" s="11"/>
      <c r="E150" s="11"/>
      <c r="F150" s="161"/>
      <c r="G150" s="161"/>
      <c r="H150" s="164"/>
      <c r="I150" s="150"/>
      <c r="M150" s="152"/>
    </row>
    <row r="151" spans="1:13" x14ac:dyDescent="0.2">
      <c r="A151" s="25"/>
      <c r="B151" s="10" t="s">
        <v>62</v>
      </c>
      <c r="C151" s="11"/>
      <c r="D151" s="11"/>
      <c r="E151" s="11"/>
      <c r="F151" s="161"/>
      <c r="G151" s="161"/>
      <c r="H151" s="164"/>
      <c r="I151" s="150"/>
      <c r="M151" s="152"/>
    </row>
    <row r="152" spans="1:13" ht="67.5" x14ac:dyDescent="0.2">
      <c r="A152" s="32" t="s">
        <v>266</v>
      </c>
      <c r="B152" s="24" t="s">
        <v>30</v>
      </c>
      <c r="C152" s="115"/>
      <c r="D152" s="115"/>
      <c r="E152" s="115"/>
      <c r="F152" s="166"/>
      <c r="G152" s="166"/>
      <c r="H152" s="181"/>
      <c r="I152" s="151"/>
      <c r="M152" s="152"/>
    </row>
    <row r="153" spans="1:13" ht="33.75" x14ac:dyDescent="0.2">
      <c r="A153" s="8" t="s">
        <v>88</v>
      </c>
      <c r="B153" s="159" t="s">
        <v>86</v>
      </c>
      <c r="C153" s="159"/>
      <c r="D153" s="159"/>
      <c r="E153" s="159"/>
      <c r="F153" s="9"/>
      <c r="G153" s="38"/>
      <c r="H153" s="12"/>
      <c r="I153" s="149" t="s">
        <v>267</v>
      </c>
      <c r="M153" s="152" t="s">
        <v>149</v>
      </c>
    </row>
    <row r="154" spans="1:13" ht="12.75" customHeight="1" x14ac:dyDescent="0.2">
      <c r="A154" s="25"/>
      <c r="B154" s="10" t="s">
        <v>3</v>
      </c>
      <c r="C154" s="13">
        <f>SUM(C155:C160)</f>
        <v>1067.21</v>
      </c>
      <c r="D154" s="13">
        <f>SUM(D155:D160)</f>
        <v>1067.21</v>
      </c>
      <c r="E154" s="13">
        <f>SUM(E155:E160)</f>
        <v>1067.21</v>
      </c>
      <c r="F154" s="160">
        <v>43101</v>
      </c>
      <c r="G154" s="160">
        <v>43465</v>
      </c>
      <c r="H154" s="163">
        <f>968+99.21</f>
        <v>1067.21</v>
      </c>
      <c r="I154" s="150"/>
      <c r="J154" s="20">
        <f>E154/C154</f>
        <v>1</v>
      </c>
      <c r="K154" s="20">
        <f>H154/C154</f>
        <v>1</v>
      </c>
      <c r="M154" s="152"/>
    </row>
    <row r="155" spans="1:13" x14ac:dyDescent="0.2">
      <c r="A155" s="25"/>
      <c r="B155" s="10" t="s">
        <v>0</v>
      </c>
      <c r="C155" s="11"/>
      <c r="D155" s="11"/>
      <c r="E155" s="11"/>
      <c r="F155" s="161"/>
      <c r="G155" s="161"/>
      <c r="H155" s="164"/>
      <c r="I155" s="150"/>
      <c r="M155" s="152"/>
    </row>
    <row r="156" spans="1:13" x14ac:dyDescent="0.2">
      <c r="A156" s="25"/>
      <c r="B156" s="10" t="s">
        <v>1</v>
      </c>
      <c r="C156" s="11">
        <v>1067.21</v>
      </c>
      <c r="D156" s="11">
        <v>1067.21</v>
      </c>
      <c r="E156" s="11">
        <v>1067.21</v>
      </c>
      <c r="F156" s="161"/>
      <c r="G156" s="161"/>
      <c r="H156" s="164"/>
      <c r="I156" s="150"/>
      <c r="J156" s="20">
        <f>E156/C156</f>
        <v>1</v>
      </c>
      <c r="K156" s="20">
        <f>H156/C156</f>
        <v>0</v>
      </c>
      <c r="M156" s="152"/>
    </row>
    <row r="157" spans="1:13" x14ac:dyDescent="0.2">
      <c r="A157" s="25"/>
      <c r="B157" s="10" t="s">
        <v>2</v>
      </c>
      <c r="C157" s="11"/>
      <c r="D157" s="11"/>
      <c r="E157" s="11"/>
      <c r="F157" s="161"/>
      <c r="G157" s="161"/>
      <c r="H157" s="164"/>
      <c r="I157" s="150"/>
      <c r="M157" s="152"/>
    </row>
    <row r="158" spans="1:13" x14ac:dyDescent="0.2">
      <c r="A158" s="25"/>
      <c r="B158" s="10" t="s">
        <v>61</v>
      </c>
      <c r="C158" s="11"/>
      <c r="D158" s="11"/>
      <c r="E158" s="11"/>
      <c r="F158" s="161"/>
      <c r="G158" s="161"/>
      <c r="H158" s="164"/>
      <c r="I158" s="150"/>
      <c r="M158" s="152"/>
    </row>
    <row r="159" spans="1:13" x14ac:dyDescent="0.2">
      <c r="A159" s="25"/>
      <c r="B159" s="10" t="s">
        <v>62</v>
      </c>
      <c r="C159" s="11"/>
      <c r="D159" s="11"/>
      <c r="E159" s="11"/>
      <c r="F159" s="161"/>
      <c r="G159" s="161"/>
      <c r="H159" s="164"/>
      <c r="I159" s="150"/>
      <c r="M159" s="152"/>
    </row>
    <row r="160" spans="1:13" ht="12.75" customHeight="1" x14ac:dyDescent="0.2">
      <c r="A160" s="32"/>
      <c r="B160" s="24" t="s">
        <v>30</v>
      </c>
      <c r="C160" s="115"/>
      <c r="D160" s="115"/>
      <c r="E160" s="115"/>
      <c r="F160" s="166"/>
      <c r="G160" s="166"/>
      <c r="H160" s="181"/>
      <c r="I160" s="151"/>
      <c r="M160" s="152"/>
    </row>
    <row r="161" spans="1:13" ht="22.5" x14ac:dyDescent="0.2">
      <c r="A161" s="8" t="s">
        <v>90</v>
      </c>
      <c r="B161" s="159" t="s">
        <v>89</v>
      </c>
      <c r="C161" s="159"/>
      <c r="D161" s="159"/>
      <c r="E161" s="159"/>
      <c r="F161" s="9"/>
      <c r="G161" s="38"/>
      <c r="H161" s="12"/>
      <c r="I161" s="149" t="s">
        <v>268</v>
      </c>
      <c r="M161" s="152" t="s">
        <v>150</v>
      </c>
    </row>
    <row r="162" spans="1:13" ht="12.75" customHeight="1" x14ac:dyDescent="0.2">
      <c r="A162" s="25"/>
      <c r="B162" s="10" t="s">
        <v>3</v>
      </c>
      <c r="C162" s="13">
        <f>SUM(C163:C168)</f>
        <v>3300</v>
      </c>
      <c r="D162" s="13">
        <f>SUM(D163:D168)</f>
        <v>3144.60752</v>
      </c>
      <c r="E162" s="13">
        <f>SUM(E163:E168)</f>
        <v>3144.6075209999999</v>
      </c>
      <c r="F162" s="160">
        <v>43101</v>
      </c>
      <c r="G162" s="160">
        <v>43465</v>
      </c>
      <c r="H162" s="135"/>
      <c r="I162" s="150"/>
      <c r="J162" s="20">
        <f>E162/C162</f>
        <v>0.95291136999999992</v>
      </c>
      <c r="K162" s="20">
        <f>H162/C162</f>
        <v>0</v>
      </c>
      <c r="M162" s="152"/>
    </row>
    <row r="163" spans="1:13" x14ac:dyDescent="0.2">
      <c r="A163" s="25"/>
      <c r="B163" s="10" t="s">
        <v>0</v>
      </c>
      <c r="C163" s="11"/>
      <c r="D163" s="11"/>
      <c r="E163" s="11"/>
      <c r="F163" s="161">
        <v>41936</v>
      </c>
      <c r="G163" s="161"/>
      <c r="H163" s="136"/>
      <c r="I163" s="150"/>
      <c r="M163" s="152"/>
    </row>
    <row r="164" spans="1:13" x14ac:dyDescent="0.2">
      <c r="A164" s="25"/>
      <c r="B164" s="10" t="s">
        <v>1</v>
      </c>
      <c r="C164" s="11">
        <v>3000</v>
      </c>
      <c r="D164" s="11">
        <v>2858.7341099999999</v>
      </c>
      <c r="E164" s="11">
        <v>2858.7341099999999</v>
      </c>
      <c r="F164" s="161"/>
      <c r="G164" s="161"/>
      <c r="H164" s="136">
        <f>3*1000</f>
        <v>3000</v>
      </c>
      <c r="I164" s="150"/>
      <c r="J164" s="20">
        <f>E164/C164</f>
        <v>0.95291136999999992</v>
      </c>
      <c r="K164" s="20">
        <f>H164/C164</f>
        <v>1</v>
      </c>
      <c r="M164" s="152"/>
    </row>
    <row r="165" spans="1:13" x14ac:dyDescent="0.2">
      <c r="A165" s="25"/>
      <c r="B165" s="10" t="s">
        <v>2</v>
      </c>
      <c r="C165" s="11">
        <v>300</v>
      </c>
      <c r="D165" s="11">
        <v>285.87340999999998</v>
      </c>
      <c r="E165" s="11">
        <f>E164*10%</f>
        <v>285.87341099999998</v>
      </c>
      <c r="F165" s="161"/>
      <c r="G165" s="161"/>
      <c r="H165" s="136">
        <f>3*100</f>
        <v>300</v>
      </c>
      <c r="I165" s="150"/>
      <c r="J165" s="20">
        <f>E165/C165</f>
        <v>0.95291136999999992</v>
      </c>
      <c r="K165" s="20">
        <f>H165/C165</f>
        <v>1</v>
      </c>
      <c r="M165" s="152"/>
    </row>
    <row r="166" spans="1:13" x14ac:dyDescent="0.2">
      <c r="A166" s="25"/>
      <c r="B166" s="10" t="s">
        <v>61</v>
      </c>
      <c r="C166" s="11"/>
      <c r="D166" s="11"/>
      <c r="E166" s="11"/>
      <c r="F166" s="161"/>
      <c r="G166" s="161"/>
      <c r="H166" s="136"/>
      <c r="I166" s="150"/>
      <c r="M166" s="152"/>
    </row>
    <row r="167" spans="1:13" x14ac:dyDescent="0.2">
      <c r="A167" s="25"/>
      <c r="B167" s="10" t="s">
        <v>62</v>
      </c>
      <c r="C167" s="11"/>
      <c r="D167" s="11"/>
      <c r="E167" s="11"/>
      <c r="F167" s="161"/>
      <c r="G167" s="161"/>
      <c r="H167" s="136"/>
      <c r="I167" s="150"/>
      <c r="M167" s="152"/>
    </row>
    <row r="168" spans="1:13" x14ac:dyDescent="0.2">
      <c r="A168" s="25"/>
      <c r="B168" s="10" t="s">
        <v>30</v>
      </c>
      <c r="C168" s="11"/>
      <c r="D168" s="11"/>
      <c r="E168" s="11"/>
      <c r="F168" s="162"/>
      <c r="G168" s="162"/>
      <c r="H168" s="137"/>
      <c r="I168" s="150"/>
      <c r="M168" s="152"/>
    </row>
    <row r="169" spans="1:13" ht="33.75" x14ac:dyDescent="0.2">
      <c r="A169" s="107" t="s">
        <v>20</v>
      </c>
      <c r="B169" s="155" t="s">
        <v>136</v>
      </c>
      <c r="C169" s="155"/>
      <c r="D169" s="155"/>
      <c r="E169" s="155"/>
      <c r="F169" s="113" t="s">
        <v>19</v>
      </c>
      <c r="G169" s="113" t="s">
        <v>19</v>
      </c>
      <c r="H169" s="113" t="s">
        <v>19</v>
      </c>
      <c r="I169" s="151"/>
      <c r="M169" s="152"/>
    </row>
    <row r="170" spans="1:13" ht="22.5" x14ac:dyDescent="0.2">
      <c r="A170" s="8" t="s">
        <v>42</v>
      </c>
      <c r="B170" s="159" t="s">
        <v>7</v>
      </c>
      <c r="C170" s="159"/>
      <c r="D170" s="159"/>
      <c r="E170" s="159"/>
      <c r="F170" s="9"/>
      <c r="G170" s="38"/>
      <c r="H170" s="12"/>
      <c r="I170" s="149" t="s">
        <v>212</v>
      </c>
    </row>
    <row r="171" spans="1:13" ht="12.75" customHeight="1" x14ac:dyDescent="0.2">
      <c r="A171" s="25"/>
      <c r="B171" s="10" t="s">
        <v>3</v>
      </c>
      <c r="C171" s="134">
        <f>SUM(C179)</f>
        <v>7257.1009999999997</v>
      </c>
      <c r="D171" s="134">
        <f>SUM(D179)</f>
        <v>7256.3649999999998</v>
      </c>
      <c r="E171" s="134">
        <f>SUM(E179)</f>
        <v>7256.3649999999998</v>
      </c>
      <c r="F171" s="160">
        <v>41640</v>
      </c>
      <c r="G171" s="160"/>
      <c r="H171" s="163">
        <f>SUM(H179)</f>
        <v>7257.1009999999997</v>
      </c>
      <c r="I171" s="150"/>
      <c r="J171" s="20">
        <f>E171/C171</f>
        <v>0.9998985820922156</v>
      </c>
      <c r="K171" s="20">
        <f>H171/C171</f>
        <v>1</v>
      </c>
    </row>
    <row r="172" spans="1:13" x14ac:dyDescent="0.2">
      <c r="A172" s="25"/>
      <c r="B172" s="10" t="s">
        <v>0</v>
      </c>
      <c r="C172" s="134">
        <f t="shared" ref="C172:E177" si="8">SUM(C180)</f>
        <v>0</v>
      </c>
      <c r="D172" s="134">
        <f t="shared" si="8"/>
        <v>0</v>
      </c>
      <c r="E172" s="134">
        <f t="shared" si="8"/>
        <v>0</v>
      </c>
      <c r="F172" s="161"/>
      <c r="G172" s="161"/>
      <c r="H172" s="164"/>
      <c r="I172" s="150"/>
    </row>
    <row r="173" spans="1:13" x14ac:dyDescent="0.2">
      <c r="A173" s="25"/>
      <c r="B173" s="10" t="s">
        <v>1</v>
      </c>
      <c r="C173" s="134">
        <f t="shared" si="8"/>
        <v>7257.1009999999997</v>
      </c>
      <c r="D173" s="134">
        <f t="shared" si="8"/>
        <v>7256.3649999999998</v>
      </c>
      <c r="E173" s="134">
        <f t="shared" si="8"/>
        <v>7256.3649999999998</v>
      </c>
      <c r="F173" s="161"/>
      <c r="G173" s="161"/>
      <c r="H173" s="164"/>
      <c r="I173" s="150"/>
      <c r="J173" s="20">
        <f>E173/C173</f>
        <v>0.9998985820922156</v>
      </c>
      <c r="K173" s="20">
        <f>H173/C173</f>
        <v>0</v>
      </c>
    </row>
    <row r="174" spans="1:13" ht="10.5" customHeight="1" x14ac:dyDescent="0.2">
      <c r="A174" s="25"/>
      <c r="B174" s="10" t="s">
        <v>2</v>
      </c>
      <c r="C174" s="134">
        <f t="shared" si="8"/>
        <v>0</v>
      </c>
      <c r="D174" s="134">
        <f t="shared" si="8"/>
        <v>0</v>
      </c>
      <c r="E174" s="134">
        <f t="shared" si="8"/>
        <v>0</v>
      </c>
      <c r="F174" s="161"/>
      <c r="G174" s="161"/>
      <c r="H174" s="164"/>
      <c r="I174" s="150"/>
    </row>
    <row r="175" spans="1:13" ht="10.5" customHeight="1" x14ac:dyDescent="0.2">
      <c r="A175" s="25"/>
      <c r="B175" s="10" t="s">
        <v>61</v>
      </c>
      <c r="C175" s="134">
        <f t="shared" si="8"/>
        <v>0</v>
      </c>
      <c r="D175" s="134">
        <f t="shared" si="8"/>
        <v>0</v>
      </c>
      <c r="E175" s="134">
        <f t="shared" si="8"/>
        <v>0</v>
      </c>
      <c r="F175" s="161"/>
      <c r="G175" s="161"/>
      <c r="H175" s="164"/>
      <c r="I175" s="150"/>
    </row>
    <row r="176" spans="1:13" ht="10.5" customHeight="1" x14ac:dyDescent="0.2">
      <c r="A176" s="25"/>
      <c r="B176" s="10" t="s">
        <v>62</v>
      </c>
      <c r="C176" s="134">
        <f t="shared" si="8"/>
        <v>0</v>
      </c>
      <c r="D176" s="134">
        <f t="shared" si="8"/>
        <v>0</v>
      </c>
      <c r="E176" s="134">
        <f t="shared" si="8"/>
        <v>0</v>
      </c>
      <c r="F176" s="161"/>
      <c r="G176" s="161"/>
      <c r="H176" s="164"/>
      <c r="I176" s="150"/>
    </row>
    <row r="177" spans="1:13" ht="10.5" customHeight="1" x14ac:dyDescent="0.2">
      <c r="A177" s="35"/>
      <c r="B177" s="24" t="s">
        <v>30</v>
      </c>
      <c r="C177" s="108">
        <f t="shared" si="8"/>
        <v>0</v>
      </c>
      <c r="D177" s="108">
        <f t="shared" si="8"/>
        <v>0</v>
      </c>
      <c r="E177" s="108">
        <f t="shared" si="8"/>
        <v>0</v>
      </c>
      <c r="F177" s="166"/>
      <c r="G177" s="166"/>
      <c r="H177" s="181"/>
      <c r="I177" s="151"/>
    </row>
    <row r="178" spans="1:13" ht="22.5" x14ac:dyDescent="0.2">
      <c r="A178" s="8" t="s">
        <v>35</v>
      </c>
      <c r="B178" s="159" t="s">
        <v>8</v>
      </c>
      <c r="C178" s="159"/>
      <c r="D178" s="159"/>
      <c r="E178" s="159"/>
      <c r="F178" s="9"/>
      <c r="G178" s="38"/>
      <c r="H178" s="12"/>
      <c r="I178" s="149" t="s">
        <v>221</v>
      </c>
      <c r="M178" s="152" t="s">
        <v>150</v>
      </c>
    </row>
    <row r="179" spans="1:13" ht="12.75" customHeight="1" x14ac:dyDescent="0.2">
      <c r="A179" s="25"/>
      <c r="B179" s="10" t="s">
        <v>3</v>
      </c>
      <c r="C179" s="13">
        <f>SUM(C180:C185)</f>
        <v>7257.1009999999997</v>
      </c>
      <c r="D179" s="13">
        <f>SUM(D180:D185)</f>
        <v>7256.3649999999998</v>
      </c>
      <c r="E179" s="13">
        <f>SUM(E180:E185)</f>
        <v>7256.3649999999998</v>
      </c>
      <c r="F179" s="160">
        <v>43101</v>
      </c>
      <c r="G179" s="160">
        <v>43465</v>
      </c>
      <c r="H179" s="163">
        <v>7257.1009999999997</v>
      </c>
      <c r="I179" s="150"/>
      <c r="J179" s="20">
        <f>E179/C179</f>
        <v>0.9998985820922156</v>
      </c>
      <c r="K179" s="20">
        <f>H179/C179</f>
        <v>1</v>
      </c>
      <c r="M179" s="152"/>
    </row>
    <row r="180" spans="1:13" x14ac:dyDescent="0.2">
      <c r="A180" s="25"/>
      <c r="B180" s="10" t="s">
        <v>0</v>
      </c>
      <c r="C180" s="11"/>
      <c r="D180" s="11"/>
      <c r="E180" s="11"/>
      <c r="F180" s="161"/>
      <c r="G180" s="161"/>
      <c r="H180" s="164"/>
      <c r="I180" s="150"/>
      <c r="M180" s="152"/>
    </row>
    <row r="181" spans="1:13" x14ac:dyDescent="0.2">
      <c r="A181" s="25"/>
      <c r="B181" s="10" t="s">
        <v>1</v>
      </c>
      <c r="C181" s="11">
        <f>7000+257.101</f>
        <v>7257.1009999999997</v>
      </c>
      <c r="D181" s="11">
        <v>7256.3649999999998</v>
      </c>
      <c r="E181" s="11">
        <v>7256.3649999999998</v>
      </c>
      <c r="F181" s="161"/>
      <c r="G181" s="161"/>
      <c r="H181" s="164"/>
      <c r="I181" s="150"/>
      <c r="J181" s="20">
        <f>E181/C181</f>
        <v>0.9998985820922156</v>
      </c>
      <c r="K181" s="20">
        <f>H181/C181</f>
        <v>0</v>
      </c>
      <c r="M181" s="152"/>
    </row>
    <row r="182" spans="1:13" x14ac:dyDescent="0.2">
      <c r="A182" s="25"/>
      <c r="B182" s="10" t="s">
        <v>2</v>
      </c>
      <c r="C182" s="11"/>
      <c r="D182" s="11"/>
      <c r="E182" s="11"/>
      <c r="F182" s="161"/>
      <c r="G182" s="161"/>
      <c r="H182" s="164"/>
      <c r="I182" s="150"/>
      <c r="M182" s="152"/>
    </row>
    <row r="183" spans="1:13" x14ac:dyDescent="0.2">
      <c r="A183" s="25"/>
      <c r="B183" s="10" t="s">
        <v>61</v>
      </c>
      <c r="C183" s="11"/>
      <c r="D183" s="11"/>
      <c r="E183" s="11"/>
      <c r="F183" s="161"/>
      <c r="G183" s="161"/>
      <c r="H183" s="164"/>
      <c r="I183" s="150"/>
      <c r="M183" s="152"/>
    </row>
    <row r="184" spans="1:13" x14ac:dyDescent="0.2">
      <c r="A184" s="25"/>
      <c r="B184" s="10" t="s">
        <v>62</v>
      </c>
      <c r="C184" s="11"/>
      <c r="D184" s="11"/>
      <c r="E184" s="11"/>
      <c r="F184" s="161"/>
      <c r="G184" s="161"/>
      <c r="H184" s="164"/>
      <c r="I184" s="150"/>
      <c r="M184" s="152"/>
    </row>
    <row r="185" spans="1:13" x14ac:dyDescent="0.2">
      <c r="A185" s="25"/>
      <c r="B185" s="10" t="s">
        <v>30</v>
      </c>
      <c r="C185" s="11"/>
      <c r="D185" s="11"/>
      <c r="E185" s="11"/>
      <c r="F185" s="162"/>
      <c r="G185" s="162"/>
      <c r="H185" s="165"/>
      <c r="I185" s="150"/>
      <c r="M185" s="152"/>
    </row>
    <row r="186" spans="1:13" ht="33.75" x14ac:dyDescent="0.2">
      <c r="A186" s="106" t="s">
        <v>20</v>
      </c>
      <c r="B186" s="196" t="s">
        <v>166</v>
      </c>
      <c r="C186" s="195"/>
      <c r="D186" s="195"/>
      <c r="E186" s="195"/>
      <c r="F186" s="118" t="s">
        <v>19</v>
      </c>
      <c r="G186" s="118" t="s">
        <v>198</v>
      </c>
      <c r="H186" s="118" t="s">
        <v>19</v>
      </c>
      <c r="I186" s="150"/>
      <c r="M186" s="152"/>
    </row>
    <row r="187" spans="1:13" ht="39" customHeight="1" x14ac:dyDescent="0.2">
      <c r="A187" s="107" t="s">
        <v>20</v>
      </c>
      <c r="B187" s="155" t="s">
        <v>137</v>
      </c>
      <c r="C187" s="155"/>
      <c r="D187" s="155"/>
      <c r="E187" s="155"/>
      <c r="F187" s="113" t="s">
        <v>19</v>
      </c>
      <c r="G187" s="113" t="s">
        <v>19</v>
      </c>
      <c r="H187" s="113" t="s">
        <v>19</v>
      </c>
      <c r="I187" s="151"/>
      <c r="M187" s="152"/>
    </row>
    <row r="188" spans="1:13" ht="14.25" customHeight="1" x14ac:dyDescent="0.2">
      <c r="A188" s="8" t="s">
        <v>282</v>
      </c>
      <c r="B188" s="159" t="s">
        <v>9</v>
      </c>
      <c r="C188" s="159"/>
      <c r="D188" s="159"/>
      <c r="E188" s="159"/>
      <c r="F188" s="9"/>
      <c r="G188" s="38"/>
      <c r="H188" s="12"/>
      <c r="I188" s="149" t="s">
        <v>215</v>
      </c>
    </row>
    <row r="189" spans="1:13" ht="11.25" customHeight="1" x14ac:dyDescent="0.2">
      <c r="A189" s="25"/>
      <c r="B189" s="10" t="s">
        <v>3</v>
      </c>
      <c r="C189" s="11">
        <f>SUM(C197,C206,C215)</f>
        <v>6655.1</v>
      </c>
      <c r="D189" s="11">
        <f>SUM(D197,D206,D215)</f>
        <v>6655.0968599999997</v>
      </c>
      <c r="E189" s="11">
        <f>SUM(E197,E206,E215)</f>
        <v>6655.0968599999997</v>
      </c>
      <c r="F189" s="160">
        <v>41640</v>
      </c>
      <c r="G189" s="160"/>
      <c r="H189" s="28">
        <f>SUM(H197,H206,H215)</f>
        <v>0</v>
      </c>
      <c r="I189" s="150"/>
      <c r="J189" s="20">
        <f>E189/C189</f>
        <v>0.99999952818139459</v>
      </c>
      <c r="K189" s="20">
        <f>H189/C189</f>
        <v>0</v>
      </c>
    </row>
    <row r="190" spans="1:13" ht="11.25" customHeight="1" x14ac:dyDescent="0.2">
      <c r="A190" s="25"/>
      <c r="B190" s="10" t="s">
        <v>0</v>
      </c>
      <c r="C190" s="134">
        <f t="shared" ref="C190:E195" si="9">SUM(C198,C207,C216)</f>
        <v>3182.6</v>
      </c>
      <c r="D190" s="134">
        <f t="shared" si="9"/>
        <v>3182.6</v>
      </c>
      <c r="E190" s="134">
        <f t="shared" si="9"/>
        <v>3182.6</v>
      </c>
      <c r="F190" s="161"/>
      <c r="G190" s="161"/>
      <c r="H190" s="29">
        <f>SUM(H198,H207,H216)</f>
        <v>3182.6</v>
      </c>
      <c r="I190" s="150"/>
    </row>
    <row r="191" spans="1:13" ht="11.25" customHeight="1" x14ac:dyDescent="0.2">
      <c r="A191" s="25"/>
      <c r="B191" s="10" t="s">
        <v>1</v>
      </c>
      <c r="C191" s="134">
        <f t="shared" si="9"/>
        <v>3472.5</v>
      </c>
      <c r="D191" s="134">
        <f t="shared" si="9"/>
        <v>3472.4968599999997</v>
      </c>
      <c r="E191" s="134">
        <f t="shared" si="9"/>
        <v>3472.4968599999997</v>
      </c>
      <c r="F191" s="161"/>
      <c r="G191" s="161"/>
      <c r="H191" s="29">
        <f>SUM(H199,H208,H217)</f>
        <v>3472.5</v>
      </c>
      <c r="I191" s="150"/>
      <c r="J191" s="20">
        <f>E191/C191</f>
        <v>0.9999990957523397</v>
      </c>
      <c r="K191" s="20">
        <f>H191/C191</f>
        <v>1</v>
      </c>
    </row>
    <row r="192" spans="1:13" ht="11.25" customHeight="1" x14ac:dyDescent="0.2">
      <c r="A192" s="25"/>
      <c r="B192" s="10" t="s">
        <v>2</v>
      </c>
      <c r="C192" s="134">
        <f t="shared" si="9"/>
        <v>0</v>
      </c>
      <c r="D192" s="134">
        <f t="shared" si="9"/>
        <v>0</v>
      </c>
      <c r="E192" s="134">
        <f t="shared" si="9"/>
        <v>0</v>
      </c>
      <c r="F192" s="161"/>
      <c r="G192" s="161"/>
      <c r="H192" s="29"/>
      <c r="I192" s="150"/>
    </row>
    <row r="193" spans="1:13" ht="11.25" customHeight="1" x14ac:dyDescent="0.2">
      <c r="A193" s="25"/>
      <c r="B193" s="10" t="s">
        <v>61</v>
      </c>
      <c r="C193" s="134">
        <f t="shared" si="9"/>
        <v>0</v>
      </c>
      <c r="D193" s="134">
        <f t="shared" si="9"/>
        <v>0</v>
      </c>
      <c r="E193" s="134">
        <f t="shared" si="9"/>
        <v>0</v>
      </c>
      <c r="F193" s="161"/>
      <c r="G193" s="161"/>
      <c r="H193" s="29"/>
      <c r="I193" s="150"/>
    </row>
    <row r="194" spans="1:13" ht="11.25" customHeight="1" x14ac:dyDescent="0.2">
      <c r="A194" s="25"/>
      <c r="B194" s="10" t="s">
        <v>62</v>
      </c>
      <c r="C194" s="134">
        <f t="shared" si="9"/>
        <v>0</v>
      </c>
      <c r="D194" s="134">
        <f t="shared" si="9"/>
        <v>0</v>
      </c>
      <c r="E194" s="134">
        <f t="shared" si="9"/>
        <v>0</v>
      </c>
      <c r="F194" s="161"/>
      <c r="G194" s="161"/>
      <c r="H194" s="29"/>
      <c r="I194" s="150"/>
    </row>
    <row r="195" spans="1:13" ht="11.25" customHeight="1" x14ac:dyDescent="0.2">
      <c r="A195" s="35"/>
      <c r="B195" s="24" t="s">
        <v>30</v>
      </c>
      <c r="C195" s="108">
        <f t="shared" si="9"/>
        <v>0</v>
      </c>
      <c r="D195" s="108">
        <f t="shared" si="9"/>
        <v>0</v>
      </c>
      <c r="E195" s="108">
        <f t="shared" si="9"/>
        <v>0</v>
      </c>
      <c r="F195" s="166"/>
      <c r="G195" s="166"/>
      <c r="H195" s="36"/>
      <c r="I195" s="151"/>
    </row>
    <row r="196" spans="1:13" ht="22.5" x14ac:dyDescent="0.2">
      <c r="A196" s="8" t="s">
        <v>43</v>
      </c>
      <c r="B196" s="159" t="s">
        <v>91</v>
      </c>
      <c r="C196" s="159"/>
      <c r="D196" s="159"/>
      <c r="E196" s="159"/>
      <c r="F196" s="9"/>
      <c r="G196" s="38"/>
      <c r="H196" s="12"/>
      <c r="I196" s="149" t="s">
        <v>222</v>
      </c>
      <c r="M196" s="152" t="s">
        <v>151</v>
      </c>
    </row>
    <row r="197" spans="1:13" ht="11.25" customHeight="1" x14ac:dyDescent="0.2">
      <c r="A197" s="25"/>
      <c r="B197" s="10" t="s">
        <v>3</v>
      </c>
      <c r="C197" s="13">
        <f>SUM(C198:C203)</f>
        <v>3304.9947400000001</v>
      </c>
      <c r="D197" s="13">
        <f>SUM(D198:D203)</f>
        <v>3304.9915999999998</v>
      </c>
      <c r="E197" s="13">
        <f>SUM(E198:E203)</f>
        <v>3304.9915999999998</v>
      </c>
      <c r="F197" s="160">
        <v>43101</v>
      </c>
      <c r="G197" s="160">
        <v>43465</v>
      </c>
      <c r="H197" s="28"/>
      <c r="I197" s="150"/>
      <c r="J197" s="20">
        <f>E197/C197</f>
        <v>0.99999904992284483</v>
      </c>
      <c r="K197" s="20">
        <f>H197/C197</f>
        <v>0</v>
      </c>
      <c r="M197" s="152"/>
    </row>
    <row r="198" spans="1:13" ht="11.25" customHeight="1" x14ac:dyDescent="0.2">
      <c r="A198" s="25"/>
      <c r="B198" s="10" t="s">
        <v>0</v>
      </c>
      <c r="C198" s="11"/>
      <c r="D198" s="11"/>
      <c r="E198" s="11"/>
      <c r="F198" s="161"/>
      <c r="G198" s="161"/>
      <c r="H198" s="29"/>
      <c r="I198" s="150"/>
      <c r="M198" s="152"/>
    </row>
    <row r="199" spans="1:13" ht="11.25" customHeight="1" x14ac:dyDescent="0.2">
      <c r="A199" s="25"/>
      <c r="B199" s="10" t="s">
        <v>1</v>
      </c>
      <c r="C199" s="11">
        <v>3304.9947400000001</v>
      </c>
      <c r="D199" s="11">
        <v>3304.9915999999998</v>
      </c>
      <c r="E199" s="11">
        <v>3304.9915999999998</v>
      </c>
      <c r="F199" s="161"/>
      <c r="G199" s="161"/>
      <c r="H199" s="29">
        <v>3304.9947400000001</v>
      </c>
      <c r="I199" s="150"/>
      <c r="J199" s="20">
        <f>E199/C199</f>
        <v>0.99999904992284483</v>
      </c>
      <c r="K199" s="20">
        <f>H199/C199</f>
        <v>1</v>
      </c>
      <c r="M199" s="152"/>
    </row>
    <row r="200" spans="1:13" ht="11.25" customHeight="1" x14ac:dyDescent="0.2">
      <c r="A200" s="25"/>
      <c r="B200" s="10" t="s">
        <v>2</v>
      </c>
      <c r="C200" s="11"/>
      <c r="D200" s="11"/>
      <c r="E200" s="11"/>
      <c r="F200" s="161"/>
      <c r="G200" s="161"/>
      <c r="H200" s="29"/>
      <c r="I200" s="150"/>
      <c r="M200" s="152"/>
    </row>
    <row r="201" spans="1:13" ht="11.25" customHeight="1" x14ac:dyDescent="0.2">
      <c r="A201" s="25"/>
      <c r="B201" s="10" t="s">
        <v>61</v>
      </c>
      <c r="C201" s="11"/>
      <c r="D201" s="11"/>
      <c r="E201" s="11"/>
      <c r="F201" s="161"/>
      <c r="G201" s="161"/>
      <c r="H201" s="29"/>
      <c r="I201" s="150"/>
      <c r="M201" s="152"/>
    </row>
    <row r="202" spans="1:13" ht="11.25" customHeight="1" x14ac:dyDescent="0.2">
      <c r="A202" s="25"/>
      <c r="B202" s="10" t="s">
        <v>62</v>
      </c>
      <c r="C202" s="11"/>
      <c r="D202" s="11"/>
      <c r="E202" s="11"/>
      <c r="F202" s="161"/>
      <c r="G202" s="161"/>
      <c r="H202" s="29"/>
      <c r="I202" s="150"/>
      <c r="M202" s="152"/>
    </row>
    <row r="203" spans="1:13" ht="11.25" customHeight="1" x14ac:dyDescent="0.2">
      <c r="A203" s="25"/>
      <c r="B203" s="10" t="s">
        <v>30</v>
      </c>
      <c r="C203" s="11"/>
      <c r="D203" s="11"/>
      <c r="E203" s="11"/>
      <c r="F203" s="162"/>
      <c r="G203" s="162"/>
      <c r="H203" s="120"/>
      <c r="I203" s="150"/>
      <c r="M203" s="152"/>
    </row>
    <row r="204" spans="1:13" ht="33.75" customHeight="1" x14ac:dyDescent="0.2">
      <c r="A204" s="107" t="s">
        <v>20</v>
      </c>
      <c r="B204" s="155" t="s">
        <v>138</v>
      </c>
      <c r="C204" s="155"/>
      <c r="D204" s="155"/>
      <c r="E204" s="155"/>
      <c r="F204" s="113" t="s">
        <v>19</v>
      </c>
      <c r="G204" s="113" t="s">
        <v>19</v>
      </c>
      <c r="H204" s="113" t="s">
        <v>19</v>
      </c>
      <c r="I204" s="151"/>
      <c r="M204" s="152"/>
    </row>
    <row r="205" spans="1:13" ht="22.5" x14ac:dyDescent="0.2">
      <c r="A205" s="8" t="s">
        <v>111</v>
      </c>
      <c r="B205" s="159" t="s">
        <v>112</v>
      </c>
      <c r="C205" s="159"/>
      <c r="D205" s="159"/>
      <c r="E205" s="159"/>
      <c r="F205" s="9"/>
      <c r="G205" s="38"/>
      <c r="H205" s="12"/>
      <c r="I205" s="149" t="s">
        <v>223</v>
      </c>
      <c r="M205" s="152" t="s">
        <v>151</v>
      </c>
    </row>
    <row r="206" spans="1:13" ht="12.75" customHeight="1" x14ac:dyDescent="0.2">
      <c r="A206" s="25"/>
      <c r="B206" s="10" t="s">
        <v>3</v>
      </c>
      <c r="C206" s="13">
        <f>SUM(C207:C212)</f>
        <v>3350.1052599999998</v>
      </c>
      <c r="D206" s="13">
        <f>SUM(D207:D212)</f>
        <v>3350.1052599999998</v>
      </c>
      <c r="E206" s="13">
        <f>SUM(E207:E212)</f>
        <v>3350.1052599999998</v>
      </c>
      <c r="F206" s="160">
        <v>43101</v>
      </c>
      <c r="G206" s="160">
        <v>43465</v>
      </c>
      <c r="H206" s="28"/>
      <c r="I206" s="150"/>
      <c r="J206" s="20">
        <f>E206/C206</f>
        <v>1</v>
      </c>
      <c r="K206" s="20">
        <f>H206/C206</f>
        <v>0</v>
      </c>
      <c r="M206" s="152"/>
    </row>
    <row r="207" spans="1:13" x14ac:dyDescent="0.2">
      <c r="A207" s="25"/>
      <c r="B207" s="10" t="s">
        <v>0</v>
      </c>
      <c r="C207" s="11">
        <f>3705.1-522.5</f>
        <v>3182.6</v>
      </c>
      <c r="D207" s="11">
        <v>3182.6</v>
      </c>
      <c r="E207" s="11">
        <v>3182.6</v>
      </c>
      <c r="F207" s="161"/>
      <c r="G207" s="161"/>
      <c r="H207" s="29">
        <v>3182.6</v>
      </c>
      <c r="I207" s="150"/>
      <c r="M207" s="152"/>
    </row>
    <row r="208" spans="1:13" x14ac:dyDescent="0.2">
      <c r="A208" s="25"/>
      <c r="B208" s="10" t="s">
        <v>1</v>
      </c>
      <c r="C208" s="11">
        <f>195.00526-27.5</f>
        <v>167.50525999999999</v>
      </c>
      <c r="D208" s="11">
        <v>167.50525999999999</v>
      </c>
      <c r="E208" s="11">
        <v>167.50525999999999</v>
      </c>
      <c r="F208" s="161"/>
      <c r="G208" s="161"/>
      <c r="H208" s="29">
        <v>167.50525999999999</v>
      </c>
      <c r="I208" s="150"/>
      <c r="J208" s="20">
        <f>E208/C208</f>
        <v>1</v>
      </c>
      <c r="K208" s="20">
        <f>H208/C208</f>
        <v>1</v>
      </c>
      <c r="M208" s="152"/>
    </row>
    <row r="209" spans="1:13" x14ac:dyDescent="0.2">
      <c r="A209" s="25"/>
      <c r="B209" s="10" t="s">
        <v>2</v>
      </c>
      <c r="C209" s="11"/>
      <c r="D209" s="11"/>
      <c r="E209" s="11"/>
      <c r="F209" s="161"/>
      <c r="G209" s="161"/>
      <c r="H209" s="29"/>
      <c r="I209" s="150"/>
      <c r="M209" s="152"/>
    </row>
    <row r="210" spans="1:13" x14ac:dyDescent="0.2">
      <c r="A210" s="25"/>
      <c r="B210" s="10" t="s">
        <v>61</v>
      </c>
      <c r="C210" s="11"/>
      <c r="D210" s="11"/>
      <c r="E210" s="11"/>
      <c r="F210" s="161"/>
      <c r="G210" s="161"/>
      <c r="H210" s="29"/>
      <c r="I210" s="150"/>
      <c r="M210" s="152"/>
    </row>
    <row r="211" spans="1:13" x14ac:dyDescent="0.2">
      <c r="A211" s="25"/>
      <c r="B211" s="10" t="s">
        <v>62</v>
      </c>
      <c r="C211" s="11"/>
      <c r="D211" s="11"/>
      <c r="E211" s="11"/>
      <c r="F211" s="161"/>
      <c r="G211" s="161"/>
      <c r="H211" s="29"/>
      <c r="I211" s="150"/>
      <c r="M211" s="152"/>
    </row>
    <row r="212" spans="1:13" x14ac:dyDescent="0.2">
      <c r="A212" s="25"/>
      <c r="B212" s="10" t="s">
        <v>30</v>
      </c>
      <c r="C212" s="11"/>
      <c r="D212" s="11"/>
      <c r="E212" s="11"/>
      <c r="F212" s="162"/>
      <c r="G212" s="162"/>
      <c r="H212" s="120"/>
      <c r="I212" s="150"/>
      <c r="M212" s="152"/>
    </row>
    <row r="213" spans="1:13" ht="35.25" customHeight="1" x14ac:dyDescent="0.2">
      <c r="A213" s="107" t="s">
        <v>21</v>
      </c>
      <c r="B213" s="155" t="s">
        <v>113</v>
      </c>
      <c r="C213" s="155"/>
      <c r="D213" s="155"/>
      <c r="E213" s="155"/>
      <c r="F213" s="113" t="s">
        <v>19</v>
      </c>
      <c r="G213" s="113" t="s">
        <v>19</v>
      </c>
      <c r="H213" s="113" t="s">
        <v>19</v>
      </c>
      <c r="I213" s="151"/>
      <c r="M213" s="152"/>
    </row>
    <row r="214" spans="1:13" ht="14.25" customHeight="1" x14ac:dyDescent="0.2">
      <c r="A214" s="8" t="s">
        <v>206</v>
      </c>
      <c r="B214" s="159" t="s">
        <v>280</v>
      </c>
      <c r="C214" s="159"/>
      <c r="D214" s="159"/>
      <c r="E214" s="159"/>
      <c r="F214" s="9"/>
      <c r="G214" s="38"/>
      <c r="H214" s="12"/>
      <c r="I214" s="131"/>
      <c r="M214" s="152" t="s">
        <v>152</v>
      </c>
    </row>
    <row r="215" spans="1:13" ht="12.75" customHeight="1" x14ac:dyDescent="0.2">
      <c r="A215" s="25"/>
      <c r="B215" s="10" t="s">
        <v>3</v>
      </c>
      <c r="C215" s="13">
        <f>SUM(C216:C221)</f>
        <v>0</v>
      </c>
      <c r="D215" s="13">
        <f>SUM(D216:D221)</f>
        <v>0</v>
      </c>
      <c r="E215" s="13">
        <f>SUM(E216:E221)</f>
        <v>0</v>
      </c>
      <c r="F215" s="160"/>
      <c r="G215" s="160"/>
      <c r="H215" s="28"/>
      <c r="I215" s="132" t="s">
        <v>164</v>
      </c>
      <c r="J215" s="20" t="e">
        <f>E215/C215</f>
        <v>#DIV/0!</v>
      </c>
      <c r="K215" s="20" t="e">
        <f>H215/C215</f>
        <v>#DIV/0!</v>
      </c>
      <c r="M215" s="152"/>
    </row>
    <row r="216" spans="1:13" x14ac:dyDescent="0.2">
      <c r="A216" s="25"/>
      <c r="B216" s="10" t="s">
        <v>0</v>
      </c>
      <c r="C216" s="11"/>
      <c r="D216" s="11"/>
      <c r="E216" s="11"/>
      <c r="F216" s="161"/>
      <c r="G216" s="161"/>
      <c r="H216" s="29"/>
      <c r="I216" s="132"/>
      <c r="M216" s="152"/>
    </row>
    <row r="217" spans="1:13" x14ac:dyDescent="0.2">
      <c r="A217" s="25"/>
      <c r="B217" s="10" t="s">
        <v>1</v>
      </c>
      <c r="C217" s="11"/>
      <c r="D217" s="11"/>
      <c r="E217" s="11"/>
      <c r="F217" s="161"/>
      <c r="G217" s="161"/>
      <c r="H217" s="29"/>
      <c r="I217" s="132"/>
      <c r="J217" s="20" t="e">
        <f>E217/C217</f>
        <v>#DIV/0!</v>
      </c>
      <c r="K217" s="20" t="e">
        <f>H217/C217</f>
        <v>#DIV/0!</v>
      </c>
      <c r="M217" s="152"/>
    </row>
    <row r="218" spans="1:13" x14ac:dyDescent="0.2">
      <c r="A218" s="25"/>
      <c r="B218" s="10" t="s">
        <v>2</v>
      </c>
      <c r="C218" s="11"/>
      <c r="D218" s="11"/>
      <c r="E218" s="11"/>
      <c r="F218" s="161"/>
      <c r="G218" s="161"/>
      <c r="H218" s="29"/>
      <c r="I218" s="132"/>
      <c r="M218" s="152"/>
    </row>
    <row r="219" spans="1:13" x14ac:dyDescent="0.2">
      <c r="A219" s="25"/>
      <c r="B219" s="10" t="s">
        <v>61</v>
      </c>
      <c r="C219" s="11"/>
      <c r="D219" s="11"/>
      <c r="E219" s="11"/>
      <c r="F219" s="161"/>
      <c r="G219" s="161"/>
      <c r="H219" s="29"/>
      <c r="I219" s="132"/>
      <c r="M219" s="152"/>
    </row>
    <row r="220" spans="1:13" x14ac:dyDescent="0.2">
      <c r="A220" s="25"/>
      <c r="B220" s="10" t="s">
        <v>62</v>
      </c>
      <c r="C220" s="11"/>
      <c r="D220" s="11"/>
      <c r="E220" s="11"/>
      <c r="F220" s="161"/>
      <c r="G220" s="161"/>
      <c r="H220" s="29"/>
      <c r="I220" s="132"/>
      <c r="M220" s="152"/>
    </row>
    <row r="221" spans="1:13" x14ac:dyDescent="0.2">
      <c r="A221" s="35"/>
      <c r="B221" s="24" t="s">
        <v>30</v>
      </c>
      <c r="C221" s="115"/>
      <c r="D221" s="115"/>
      <c r="E221" s="115"/>
      <c r="F221" s="166"/>
      <c r="G221" s="166"/>
      <c r="H221" s="36"/>
      <c r="I221" s="133"/>
      <c r="M221" s="152"/>
    </row>
    <row r="222" spans="1:13" x14ac:dyDescent="0.2">
      <c r="A222" s="8" t="s">
        <v>27</v>
      </c>
      <c r="B222" s="159" t="s">
        <v>10</v>
      </c>
      <c r="C222" s="159"/>
      <c r="D222" s="159"/>
      <c r="E222" s="159"/>
      <c r="F222" s="9"/>
      <c r="G222" s="38"/>
      <c r="H222" s="12"/>
      <c r="I222" s="167" t="s">
        <v>250</v>
      </c>
    </row>
    <row r="223" spans="1:13" ht="12.75" customHeight="1" x14ac:dyDescent="0.2">
      <c r="A223" s="25"/>
      <c r="B223" s="10" t="s">
        <v>3</v>
      </c>
      <c r="C223" s="134">
        <f t="shared" ref="C223:E224" si="10">SUM(C231,C240,C248,C256,C264,C272,C280,C288,C296,C305,C313)</f>
        <v>49049.388999999996</v>
      </c>
      <c r="D223" s="134">
        <f t="shared" si="10"/>
        <v>48881.786240000001</v>
      </c>
      <c r="E223" s="134">
        <f t="shared" si="10"/>
        <v>48881.786240000001</v>
      </c>
      <c r="F223" s="160">
        <v>41640</v>
      </c>
      <c r="G223" s="160"/>
      <c r="H223" s="28">
        <f>SUM(H224:H229)</f>
        <v>48881.786240000001</v>
      </c>
      <c r="I223" s="168"/>
      <c r="J223" s="20">
        <f>E223/C223</f>
        <v>0.99658297965750409</v>
      </c>
      <c r="K223" s="20">
        <f>H223/C223</f>
        <v>0.99658297965750409</v>
      </c>
    </row>
    <row r="224" spans="1:13" ht="12" customHeight="1" x14ac:dyDescent="0.2">
      <c r="A224" s="25"/>
      <c r="B224" s="10" t="s">
        <v>0</v>
      </c>
      <c r="C224" s="134">
        <f t="shared" si="10"/>
        <v>522.5</v>
      </c>
      <c r="D224" s="134">
        <f t="shared" si="10"/>
        <v>522.5</v>
      </c>
      <c r="E224" s="134">
        <f t="shared" si="10"/>
        <v>522.5</v>
      </c>
      <c r="F224" s="161"/>
      <c r="G224" s="161"/>
      <c r="H224" s="29">
        <f>SUM(H265)</f>
        <v>522.5</v>
      </c>
      <c r="I224" s="168"/>
    </row>
    <row r="225" spans="1:13" ht="12" customHeight="1" x14ac:dyDescent="0.2">
      <c r="A225" s="25"/>
      <c r="B225" s="10" t="s">
        <v>1</v>
      </c>
      <c r="C225" s="134">
        <f>SUM(C233,C242,C250,C258,C266,C274,C282,C290,C298,C307,C315,)</f>
        <v>48526.888999999996</v>
      </c>
      <c r="D225" s="134">
        <f>SUM(D233,D242,D250,D258,D266,D274,D282,D290,D298,D307,D315)</f>
        <v>48359.286240000001</v>
      </c>
      <c r="E225" s="134">
        <f>SUM(E233,E242,E250,E258,E266,E274,E282,E290,E298,E307,E315)</f>
        <v>48359.286240000001</v>
      </c>
      <c r="F225" s="161"/>
      <c r="G225" s="161"/>
      <c r="H225" s="29">
        <f>SUM(H231,H240,H248,H256,H266,H272,H280,H288,H296,H305,H313)</f>
        <v>48359.286240000001</v>
      </c>
      <c r="I225" s="168"/>
      <c r="J225" s="20">
        <f>E225/C225</f>
        <v>0.99654618782588777</v>
      </c>
      <c r="K225" s="20">
        <f>H225/C225</f>
        <v>0.99654618782588777</v>
      </c>
    </row>
    <row r="226" spans="1:13" ht="12" customHeight="1" x14ac:dyDescent="0.2">
      <c r="A226" s="25"/>
      <c r="B226" s="10" t="s">
        <v>2</v>
      </c>
      <c r="C226" s="134">
        <f t="shared" ref="C226:E229" si="11">SUM(C234,C243,C251,C259,C267,C275,C283,C291,C299,C308,C316)</f>
        <v>0</v>
      </c>
      <c r="D226" s="134">
        <f t="shared" si="11"/>
        <v>0</v>
      </c>
      <c r="E226" s="134">
        <f t="shared" si="11"/>
        <v>0</v>
      </c>
      <c r="F226" s="161"/>
      <c r="G226" s="161"/>
      <c r="H226" s="29"/>
      <c r="I226" s="168"/>
    </row>
    <row r="227" spans="1:13" ht="12" customHeight="1" x14ac:dyDescent="0.2">
      <c r="A227" s="25"/>
      <c r="B227" s="10" t="s">
        <v>61</v>
      </c>
      <c r="C227" s="134">
        <f t="shared" si="11"/>
        <v>0</v>
      </c>
      <c r="D227" s="134">
        <f t="shared" si="11"/>
        <v>0</v>
      </c>
      <c r="E227" s="134">
        <f t="shared" si="11"/>
        <v>0</v>
      </c>
      <c r="F227" s="161"/>
      <c r="G227" s="161"/>
      <c r="H227" s="29"/>
      <c r="I227" s="168"/>
    </row>
    <row r="228" spans="1:13" ht="12" customHeight="1" x14ac:dyDescent="0.2">
      <c r="A228" s="25"/>
      <c r="B228" s="10" t="s">
        <v>62</v>
      </c>
      <c r="C228" s="134">
        <f t="shared" si="11"/>
        <v>0</v>
      </c>
      <c r="D228" s="134">
        <f t="shared" si="11"/>
        <v>0</v>
      </c>
      <c r="E228" s="134">
        <f t="shared" si="11"/>
        <v>0</v>
      </c>
      <c r="F228" s="161"/>
      <c r="G228" s="161"/>
      <c r="H228" s="29"/>
      <c r="I228" s="168"/>
    </row>
    <row r="229" spans="1:13" ht="12" customHeight="1" x14ac:dyDescent="0.2">
      <c r="A229" s="35"/>
      <c r="B229" s="24" t="s">
        <v>30</v>
      </c>
      <c r="C229" s="108">
        <f>SUM(C237,C246,C254,C262,C270,C278,C286,C294,C302,C311,C319)</f>
        <v>0</v>
      </c>
      <c r="D229" s="108">
        <f t="shared" si="11"/>
        <v>0</v>
      </c>
      <c r="E229" s="108">
        <f t="shared" si="11"/>
        <v>0</v>
      </c>
      <c r="F229" s="166"/>
      <c r="G229" s="166"/>
      <c r="H229" s="36"/>
      <c r="I229" s="169"/>
    </row>
    <row r="230" spans="1:13" ht="22.5" x14ac:dyDescent="0.2">
      <c r="A230" s="8" t="s">
        <v>44</v>
      </c>
      <c r="B230" s="159" t="s">
        <v>11</v>
      </c>
      <c r="C230" s="159"/>
      <c r="D230" s="159"/>
      <c r="E230" s="159"/>
      <c r="F230" s="9"/>
      <c r="G230" s="38"/>
      <c r="H230" s="12"/>
      <c r="I230" s="149" t="s">
        <v>255</v>
      </c>
      <c r="M230" s="152" t="s">
        <v>153</v>
      </c>
    </row>
    <row r="231" spans="1:13" ht="12.75" customHeight="1" x14ac:dyDescent="0.2">
      <c r="A231" s="25"/>
      <c r="B231" s="10" t="s">
        <v>3</v>
      </c>
      <c r="C231" s="13">
        <f>SUM(C232:C237)</f>
        <v>1600</v>
      </c>
      <c r="D231" s="13">
        <f>SUM(D232:D237)</f>
        <v>1600</v>
      </c>
      <c r="E231" s="13">
        <f>SUM(E232:E237)</f>
        <v>1600</v>
      </c>
      <c r="F231" s="160">
        <v>43101</v>
      </c>
      <c r="G231" s="160">
        <v>43465</v>
      </c>
      <c r="H231" s="163">
        <v>1600</v>
      </c>
      <c r="I231" s="150"/>
      <c r="J231" s="20">
        <f>E231/C231</f>
        <v>1</v>
      </c>
      <c r="K231" s="20">
        <f>H231/C231</f>
        <v>1</v>
      </c>
      <c r="M231" s="152"/>
    </row>
    <row r="232" spans="1:13" x14ac:dyDescent="0.2">
      <c r="A232" s="25"/>
      <c r="B232" s="10" t="s">
        <v>0</v>
      </c>
      <c r="C232" s="11"/>
      <c r="D232" s="11"/>
      <c r="E232" s="11"/>
      <c r="F232" s="161"/>
      <c r="G232" s="161"/>
      <c r="H232" s="164"/>
      <c r="I232" s="150"/>
      <c r="M232" s="152"/>
    </row>
    <row r="233" spans="1:13" x14ac:dyDescent="0.2">
      <c r="A233" s="25"/>
      <c r="B233" s="10" t="s">
        <v>1</v>
      </c>
      <c r="C233" s="11">
        <f>1600</f>
        <v>1600</v>
      </c>
      <c r="D233" s="11">
        <v>1600</v>
      </c>
      <c r="E233" s="11">
        <v>1600</v>
      </c>
      <c r="F233" s="161"/>
      <c r="G233" s="161"/>
      <c r="H233" s="164"/>
      <c r="I233" s="150"/>
      <c r="J233" s="20">
        <f>E233/C233</f>
        <v>1</v>
      </c>
      <c r="K233" s="20">
        <f>H233/C233</f>
        <v>0</v>
      </c>
      <c r="M233" s="152"/>
    </row>
    <row r="234" spans="1:13" x14ac:dyDescent="0.2">
      <c r="A234" s="25"/>
      <c r="B234" s="10" t="s">
        <v>2</v>
      </c>
      <c r="C234" s="11"/>
      <c r="D234" s="11"/>
      <c r="E234" s="11"/>
      <c r="F234" s="161"/>
      <c r="G234" s="161"/>
      <c r="H234" s="164"/>
      <c r="I234" s="150"/>
      <c r="M234" s="152"/>
    </row>
    <row r="235" spans="1:13" x14ac:dyDescent="0.2">
      <c r="A235" s="25"/>
      <c r="B235" s="10" t="s">
        <v>61</v>
      </c>
      <c r="C235" s="11"/>
      <c r="D235" s="11"/>
      <c r="E235" s="11"/>
      <c r="F235" s="161"/>
      <c r="G235" s="161"/>
      <c r="H235" s="164"/>
      <c r="I235" s="150"/>
      <c r="M235" s="152"/>
    </row>
    <row r="236" spans="1:13" x14ac:dyDescent="0.2">
      <c r="A236" s="25"/>
      <c r="B236" s="10" t="s">
        <v>62</v>
      </c>
      <c r="C236" s="11"/>
      <c r="D236" s="11"/>
      <c r="E236" s="11"/>
      <c r="F236" s="161"/>
      <c r="G236" s="161"/>
      <c r="H236" s="164"/>
      <c r="I236" s="150"/>
      <c r="M236" s="152"/>
    </row>
    <row r="237" spans="1:13" x14ac:dyDescent="0.2">
      <c r="A237" s="25"/>
      <c r="B237" s="10" t="s">
        <v>30</v>
      </c>
      <c r="C237" s="11"/>
      <c r="D237" s="11"/>
      <c r="E237" s="11"/>
      <c r="F237" s="162"/>
      <c r="G237" s="162"/>
      <c r="H237" s="165"/>
      <c r="I237" s="150"/>
      <c r="M237" s="152"/>
    </row>
    <row r="238" spans="1:13" ht="33.75" x14ac:dyDescent="0.2">
      <c r="A238" s="107" t="s">
        <v>20</v>
      </c>
      <c r="B238" s="155" t="s">
        <v>167</v>
      </c>
      <c r="C238" s="155"/>
      <c r="D238" s="155"/>
      <c r="E238" s="155"/>
      <c r="F238" s="113" t="s">
        <v>19</v>
      </c>
      <c r="G238" s="113" t="s">
        <v>199</v>
      </c>
      <c r="H238" s="113" t="s">
        <v>19</v>
      </c>
      <c r="I238" s="151"/>
      <c r="M238" s="152"/>
    </row>
    <row r="239" spans="1:13" ht="22.5" customHeight="1" x14ac:dyDescent="0.2">
      <c r="A239" s="8" t="s">
        <v>45</v>
      </c>
      <c r="B239" s="159" t="s">
        <v>12</v>
      </c>
      <c r="C239" s="159"/>
      <c r="D239" s="159"/>
      <c r="E239" s="159"/>
      <c r="F239" s="9"/>
      <c r="G239" s="38"/>
      <c r="H239" s="12"/>
      <c r="I239" s="149" t="s">
        <v>256</v>
      </c>
      <c r="M239" s="152" t="s">
        <v>144</v>
      </c>
    </row>
    <row r="240" spans="1:13" ht="11.25" customHeight="1" x14ac:dyDescent="0.2">
      <c r="A240" s="25"/>
      <c r="B240" s="10" t="s">
        <v>3</v>
      </c>
      <c r="C240" s="13">
        <f>SUM(C241:C246)</f>
        <v>0</v>
      </c>
      <c r="D240" s="13">
        <f>SUM(D241:D246)</f>
        <v>0</v>
      </c>
      <c r="E240" s="13">
        <f>SUM(E241:E246)</f>
        <v>0</v>
      </c>
      <c r="F240" s="160">
        <v>43101</v>
      </c>
      <c r="G240" s="160">
        <v>43465</v>
      </c>
      <c r="H240" s="163"/>
      <c r="I240" s="150"/>
      <c r="J240" s="20" t="e">
        <f>E240/C240</f>
        <v>#DIV/0!</v>
      </c>
      <c r="K240" s="20" t="e">
        <f>H240/C240</f>
        <v>#DIV/0!</v>
      </c>
      <c r="M240" s="152"/>
    </row>
    <row r="241" spans="1:13" ht="11.25" customHeight="1" x14ac:dyDescent="0.2">
      <c r="A241" s="25"/>
      <c r="B241" s="10" t="s">
        <v>0</v>
      </c>
      <c r="C241" s="11"/>
      <c r="D241" s="11"/>
      <c r="E241" s="11"/>
      <c r="F241" s="161"/>
      <c r="G241" s="161"/>
      <c r="H241" s="164"/>
      <c r="I241" s="150"/>
      <c r="M241" s="152"/>
    </row>
    <row r="242" spans="1:13" ht="11.25" customHeight="1" x14ac:dyDescent="0.2">
      <c r="A242" s="25"/>
      <c r="B242" s="10" t="s">
        <v>1</v>
      </c>
      <c r="C242" s="11">
        <v>0</v>
      </c>
      <c r="D242" s="11"/>
      <c r="E242" s="11"/>
      <c r="F242" s="161"/>
      <c r="G242" s="161"/>
      <c r="H242" s="164"/>
      <c r="I242" s="150"/>
      <c r="J242" s="20" t="e">
        <f>E242/C242</f>
        <v>#DIV/0!</v>
      </c>
      <c r="K242" s="20" t="e">
        <f>H242/C242</f>
        <v>#DIV/0!</v>
      </c>
      <c r="M242" s="152"/>
    </row>
    <row r="243" spans="1:13" ht="11.25" customHeight="1" x14ac:dyDescent="0.2">
      <c r="A243" s="25"/>
      <c r="B243" s="10" t="s">
        <v>2</v>
      </c>
      <c r="C243" s="11"/>
      <c r="D243" s="11"/>
      <c r="E243" s="11"/>
      <c r="F243" s="161"/>
      <c r="G243" s="161"/>
      <c r="H243" s="164"/>
      <c r="I243" s="150"/>
      <c r="M243" s="152"/>
    </row>
    <row r="244" spans="1:13" ht="11.25" customHeight="1" x14ac:dyDescent="0.2">
      <c r="A244" s="25"/>
      <c r="B244" s="10" t="s">
        <v>61</v>
      </c>
      <c r="C244" s="11"/>
      <c r="D244" s="11"/>
      <c r="E244" s="11"/>
      <c r="F244" s="161"/>
      <c r="G244" s="161"/>
      <c r="H244" s="164"/>
      <c r="I244" s="150"/>
      <c r="M244" s="152"/>
    </row>
    <row r="245" spans="1:13" ht="11.25" customHeight="1" x14ac:dyDescent="0.2">
      <c r="A245" s="25"/>
      <c r="B245" s="10" t="s">
        <v>62</v>
      </c>
      <c r="C245" s="11"/>
      <c r="D245" s="11"/>
      <c r="E245" s="11"/>
      <c r="F245" s="161"/>
      <c r="G245" s="161"/>
      <c r="H245" s="164"/>
      <c r="I245" s="150"/>
      <c r="M245" s="152"/>
    </row>
    <row r="246" spans="1:13" ht="11.25" customHeight="1" x14ac:dyDescent="0.2">
      <c r="A246" s="35"/>
      <c r="B246" s="24" t="s">
        <v>30</v>
      </c>
      <c r="C246" s="115"/>
      <c r="D246" s="115"/>
      <c r="E246" s="115"/>
      <c r="F246" s="166"/>
      <c r="G246" s="166"/>
      <c r="H246" s="181"/>
      <c r="I246" s="151"/>
      <c r="M246" s="152"/>
    </row>
    <row r="247" spans="1:13" ht="22.5" x14ac:dyDescent="0.2">
      <c r="A247" s="8" t="s">
        <v>46</v>
      </c>
      <c r="B247" s="148" t="s">
        <v>114</v>
      </c>
      <c r="C247" s="148"/>
      <c r="D247" s="148"/>
      <c r="E247" s="148"/>
      <c r="F247" s="9"/>
      <c r="G247" s="38"/>
      <c r="H247" s="12"/>
      <c r="I247" s="149" t="s">
        <v>224</v>
      </c>
      <c r="M247" s="152" t="s">
        <v>154</v>
      </c>
    </row>
    <row r="248" spans="1:13" ht="12.75" customHeight="1" x14ac:dyDescent="0.2">
      <c r="A248" s="25"/>
      <c r="B248" s="10" t="s">
        <v>3</v>
      </c>
      <c r="C248" s="13">
        <f>SUM(C249:C254)</f>
        <v>1143</v>
      </c>
      <c r="D248" s="13">
        <f>SUM(D249:D254)</f>
        <v>1142.682</v>
      </c>
      <c r="E248" s="13">
        <f>SUM(E249:E254)</f>
        <v>1142.682</v>
      </c>
      <c r="F248" s="160">
        <v>43101</v>
      </c>
      <c r="G248" s="160">
        <v>43465</v>
      </c>
      <c r="H248" s="163">
        <v>1142.682</v>
      </c>
      <c r="I248" s="150"/>
      <c r="J248" s="20">
        <f>E248/C248</f>
        <v>0.99972178477690288</v>
      </c>
      <c r="K248" s="20">
        <f>H248/C248</f>
        <v>0.99972178477690288</v>
      </c>
      <c r="M248" s="152"/>
    </row>
    <row r="249" spans="1:13" x14ac:dyDescent="0.2">
      <c r="A249" s="25"/>
      <c r="B249" s="10" t="s">
        <v>0</v>
      </c>
      <c r="C249" s="11"/>
      <c r="D249" s="11"/>
      <c r="E249" s="11"/>
      <c r="F249" s="161"/>
      <c r="G249" s="161"/>
      <c r="H249" s="164"/>
      <c r="I249" s="150"/>
      <c r="M249" s="152"/>
    </row>
    <row r="250" spans="1:13" x14ac:dyDescent="0.2">
      <c r="A250" s="25"/>
      <c r="B250" s="10" t="s">
        <v>1</v>
      </c>
      <c r="C250" s="11">
        <v>1143</v>
      </c>
      <c r="D250" s="11">
        <v>1142.682</v>
      </c>
      <c r="E250" s="11">
        <v>1142.682</v>
      </c>
      <c r="F250" s="161"/>
      <c r="G250" s="161"/>
      <c r="H250" s="164"/>
      <c r="I250" s="150"/>
      <c r="J250" s="20">
        <f>E250/C250</f>
        <v>0.99972178477690288</v>
      </c>
      <c r="K250" s="20">
        <f>H250/C250</f>
        <v>0</v>
      </c>
      <c r="M250" s="152"/>
    </row>
    <row r="251" spans="1:13" x14ac:dyDescent="0.2">
      <c r="A251" s="25"/>
      <c r="B251" s="10" t="s">
        <v>2</v>
      </c>
      <c r="C251" s="11"/>
      <c r="D251" s="11"/>
      <c r="E251" s="11"/>
      <c r="F251" s="161"/>
      <c r="G251" s="161"/>
      <c r="H251" s="164"/>
      <c r="I251" s="150"/>
      <c r="M251" s="152"/>
    </row>
    <row r="252" spans="1:13" x14ac:dyDescent="0.2">
      <c r="A252" s="25"/>
      <c r="B252" s="10" t="s">
        <v>61</v>
      </c>
      <c r="C252" s="11"/>
      <c r="D252" s="11"/>
      <c r="E252" s="11"/>
      <c r="F252" s="161"/>
      <c r="G252" s="161"/>
      <c r="H252" s="164"/>
      <c r="I252" s="150"/>
      <c r="M252" s="152"/>
    </row>
    <row r="253" spans="1:13" x14ac:dyDescent="0.2">
      <c r="A253" s="25"/>
      <c r="B253" s="10" t="s">
        <v>62</v>
      </c>
      <c r="C253" s="11"/>
      <c r="D253" s="11"/>
      <c r="E253" s="11"/>
      <c r="F253" s="161"/>
      <c r="G253" s="161"/>
      <c r="H253" s="164"/>
      <c r="I253" s="150"/>
      <c r="M253" s="152"/>
    </row>
    <row r="254" spans="1:13" ht="12.75" customHeight="1" x14ac:dyDescent="0.2">
      <c r="A254" s="32"/>
      <c r="B254" s="24" t="s">
        <v>30</v>
      </c>
      <c r="C254" s="115"/>
      <c r="D254" s="115"/>
      <c r="E254" s="115"/>
      <c r="F254" s="166"/>
      <c r="G254" s="166"/>
      <c r="H254" s="181"/>
      <c r="I254" s="151"/>
      <c r="M254" s="152"/>
    </row>
    <row r="255" spans="1:13" ht="22.5" x14ac:dyDescent="0.2">
      <c r="A255" s="8" t="s">
        <v>92</v>
      </c>
      <c r="B255" s="159" t="s">
        <v>115</v>
      </c>
      <c r="C255" s="159"/>
      <c r="D255" s="159"/>
      <c r="E255" s="159"/>
      <c r="F255" s="9"/>
      <c r="G255" s="38"/>
      <c r="H255" s="12"/>
      <c r="I255" s="149" t="s">
        <v>269</v>
      </c>
      <c r="M255" s="210" t="s">
        <v>149</v>
      </c>
    </row>
    <row r="256" spans="1:13" ht="12.75" customHeight="1" x14ac:dyDescent="0.2">
      <c r="A256" s="25"/>
      <c r="B256" s="10" t="s">
        <v>3</v>
      </c>
      <c r="C256" s="13">
        <f>SUM(C257:C262)</f>
        <v>230</v>
      </c>
      <c r="D256" s="13">
        <f>SUM(D257:D262)</f>
        <v>228.01656</v>
      </c>
      <c r="E256" s="13">
        <f>SUM(E257:E262)</f>
        <v>228.01656</v>
      </c>
      <c r="F256" s="160">
        <v>43101</v>
      </c>
      <c r="G256" s="160">
        <v>43465</v>
      </c>
      <c r="H256" s="163">
        <f>10.56+17.808+96+51.82428+51.82428</f>
        <v>228.01655999999997</v>
      </c>
      <c r="I256" s="150"/>
      <c r="J256" s="20">
        <f>E256/C256</f>
        <v>0.99137634782608697</v>
      </c>
      <c r="K256" s="20">
        <f>H256/C256</f>
        <v>0.99137634782608686</v>
      </c>
      <c r="M256" s="210"/>
    </row>
    <row r="257" spans="1:13" x14ac:dyDescent="0.2">
      <c r="A257" s="25"/>
      <c r="B257" s="10" t="s">
        <v>0</v>
      </c>
      <c r="C257" s="11"/>
      <c r="D257" s="11"/>
      <c r="E257" s="11"/>
      <c r="F257" s="161"/>
      <c r="G257" s="161"/>
      <c r="H257" s="164"/>
      <c r="I257" s="150"/>
      <c r="L257" s="163"/>
      <c r="M257" s="210"/>
    </row>
    <row r="258" spans="1:13" x14ac:dyDescent="0.2">
      <c r="A258" s="25"/>
      <c r="B258" s="10" t="s">
        <v>1</v>
      </c>
      <c r="C258" s="11">
        <v>230</v>
      </c>
      <c r="D258" s="11">
        <v>228.01656</v>
      </c>
      <c r="E258" s="11">
        <v>228.01656</v>
      </c>
      <c r="F258" s="161"/>
      <c r="G258" s="161"/>
      <c r="H258" s="164"/>
      <c r="I258" s="150"/>
      <c r="J258" s="20">
        <f>E258/C258</f>
        <v>0.99137634782608697</v>
      </c>
      <c r="K258" s="20">
        <f>H258/C258</f>
        <v>0</v>
      </c>
      <c r="L258" s="164"/>
      <c r="M258" s="210"/>
    </row>
    <row r="259" spans="1:13" x14ac:dyDescent="0.2">
      <c r="A259" s="25"/>
      <c r="B259" s="10" t="s">
        <v>2</v>
      </c>
      <c r="C259" s="11"/>
      <c r="D259" s="11"/>
      <c r="E259" s="11"/>
      <c r="F259" s="161"/>
      <c r="G259" s="161"/>
      <c r="H259" s="164"/>
      <c r="I259" s="150"/>
      <c r="L259" s="164"/>
      <c r="M259" s="210"/>
    </row>
    <row r="260" spans="1:13" x14ac:dyDescent="0.2">
      <c r="A260" s="25"/>
      <c r="B260" s="10" t="s">
        <v>61</v>
      </c>
      <c r="C260" s="11"/>
      <c r="D260" s="11"/>
      <c r="E260" s="11"/>
      <c r="F260" s="161"/>
      <c r="G260" s="161"/>
      <c r="H260" s="164"/>
      <c r="I260" s="150"/>
      <c r="L260" s="164"/>
      <c r="M260" s="210"/>
    </row>
    <row r="261" spans="1:13" x14ac:dyDescent="0.2">
      <c r="A261" s="25"/>
      <c r="B261" s="10" t="s">
        <v>62</v>
      </c>
      <c r="C261" s="134"/>
      <c r="D261" s="134"/>
      <c r="E261" s="134"/>
      <c r="F261" s="161"/>
      <c r="G261" s="161"/>
      <c r="H261" s="164"/>
      <c r="I261" s="150"/>
      <c r="L261" s="164"/>
      <c r="M261" s="210"/>
    </row>
    <row r="262" spans="1:13" ht="101.25" x14ac:dyDescent="0.2">
      <c r="A262" s="32" t="s">
        <v>279</v>
      </c>
      <c r="B262" s="24" t="s">
        <v>30</v>
      </c>
      <c r="C262" s="108"/>
      <c r="D262" s="108"/>
      <c r="E262" s="108"/>
      <c r="F262" s="166"/>
      <c r="G262" s="166"/>
      <c r="H262" s="181"/>
      <c r="I262" s="151"/>
      <c r="L262" s="164"/>
      <c r="M262" s="210"/>
    </row>
    <row r="263" spans="1:13" ht="22.5" x14ac:dyDescent="0.2">
      <c r="A263" s="8" t="s">
        <v>47</v>
      </c>
      <c r="B263" s="159" t="s">
        <v>116</v>
      </c>
      <c r="C263" s="159"/>
      <c r="D263" s="159"/>
      <c r="E263" s="159"/>
      <c r="F263" s="9"/>
      <c r="G263" s="38"/>
      <c r="H263" s="12"/>
      <c r="I263" s="149" t="s">
        <v>281</v>
      </c>
      <c r="L263" s="181"/>
      <c r="M263" s="152" t="s">
        <v>155</v>
      </c>
    </row>
    <row r="264" spans="1:13" x14ac:dyDescent="0.2">
      <c r="A264" s="25"/>
      <c r="B264" s="10" t="s">
        <v>3</v>
      </c>
      <c r="C264" s="13">
        <f>SUM(C265:C270)</f>
        <v>10250</v>
      </c>
      <c r="D264" s="13">
        <f>SUM(D265:D270)</f>
        <v>10244.419970000001</v>
      </c>
      <c r="E264" s="13">
        <f>SUM(E265:E270)</f>
        <v>10244.419970000001</v>
      </c>
      <c r="F264" s="160">
        <v>43101</v>
      </c>
      <c r="G264" s="160">
        <v>43465</v>
      </c>
      <c r="H264" s="28">
        <f>H265+H266</f>
        <v>10244.419969999999</v>
      </c>
      <c r="I264" s="150"/>
      <c r="J264" s="20">
        <f>E264/C264</f>
        <v>0.99945560682926837</v>
      </c>
      <c r="K264" s="20">
        <f>H264/C264</f>
        <v>0.99945560682926815</v>
      </c>
      <c r="M264" s="152"/>
    </row>
    <row r="265" spans="1:13" ht="10.5" customHeight="1" x14ac:dyDescent="0.2">
      <c r="A265" s="25"/>
      <c r="B265" s="10" t="s">
        <v>0</v>
      </c>
      <c r="C265" s="11">
        <v>522.5</v>
      </c>
      <c r="D265" s="11">
        <v>522.5</v>
      </c>
      <c r="E265" s="11">
        <v>522.5</v>
      </c>
      <c r="F265" s="161"/>
      <c r="G265" s="161"/>
      <c r="H265" s="29">
        <v>522.5</v>
      </c>
      <c r="I265" s="150"/>
      <c r="M265" s="152"/>
    </row>
    <row r="266" spans="1:13" ht="10.5" customHeight="1" x14ac:dyDescent="0.2">
      <c r="A266" s="25"/>
      <c r="B266" s="10" t="s">
        <v>1</v>
      </c>
      <c r="C266" s="11">
        <f>9700+27.5</f>
        <v>9727.5</v>
      </c>
      <c r="D266" s="11">
        <v>9721.9199700000008</v>
      </c>
      <c r="E266" s="11">
        <v>9721.9199700000008</v>
      </c>
      <c r="F266" s="161"/>
      <c r="G266" s="161"/>
      <c r="H266" s="29">
        <f>1275+4740.45896+(550-522.5)+870+1823.275+619.264+366.42201</f>
        <v>9721.919969999999</v>
      </c>
      <c r="I266" s="150"/>
      <c r="J266" s="20">
        <f>E266/C266</f>
        <v>0.99942636545875108</v>
      </c>
      <c r="K266" s="20">
        <f>H266/C266</f>
        <v>0.99942636545875085</v>
      </c>
      <c r="M266" s="152"/>
    </row>
    <row r="267" spans="1:13" ht="10.5" customHeight="1" x14ac:dyDescent="0.2">
      <c r="A267" s="25"/>
      <c r="B267" s="10" t="s">
        <v>2</v>
      </c>
      <c r="C267" s="11"/>
      <c r="D267" s="11"/>
      <c r="E267" s="11"/>
      <c r="F267" s="161"/>
      <c r="G267" s="161"/>
      <c r="H267" s="29"/>
      <c r="I267" s="150"/>
      <c r="M267" s="152"/>
    </row>
    <row r="268" spans="1:13" ht="10.5" customHeight="1" x14ac:dyDescent="0.2">
      <c r="A268" s="25"/>
      <c r="B268" s="10" t="s">
        <v>61</v>
      </c>
      <c r="C268" s="11"/>
      <c r="D268" s="11"/>
      <c r="E268" s="11"/>
      <c r="F268" s="161"/>
      <c r="G268" s="161"/>
      <c r="H268" s="29"/>
      <c r="I268" s="150"/>
      <c r="M268" s="152"/>
    </row>
    <row r="269" spans="1:13" ht="10.5" customHeight="1" x14ac:dyDescent="0.2">
      <c r="A269" s="25"/>
      <c r="B269" s="10" t="s">
        <v>62</v>
      </c>
      <c r="C269" s="134"/>
      <c r="D269" s="134"/>
      <c r="E269" s="134"/>
      <c r="F269" s="161"/>
      <c r="G269" s="161"/>
      <c r="H269" s="29"/>
      <c r="I269" s="150"/>
      <c r="M269" s="152"/>
    </row>
    <row r="270" spans="1:13" ht="270.75" customHeight="1" x14ac:dyDescent="0.2">
      <c r="A270" s="32" t="s">
        <v>4</v>
      </c>
      <c r="B270" s="24" t="s">
        <v>30</v>
      </c>
      <c r="C270" s="147"/>
      <c r="D270" s="147"/>
      <c r="E270" s="147"/>
      <c r="F270" s="166"/>
      <c r="G270" s="166"/>
      <c r="H270" s="36"/>
      <c r="I270" s="151"/>
      <c r="M270" s="152"/>
    </row>
    <row r="271" spans="1:13" ht="45" x14ac:dyDescent="0.2">
      <c r="A271" s="8" t="s">
        <v>270</v>
      </c>
      <c r="B271" s="148" t="s">
        <v>271</v>
      </c>
      <c r="C271" s="148"/>
      <c r="D271" s="148"/>
      <c r="E271" s="148"/>
      <c r="F271" s="9"/>
      <c r="G271" s="38"/>
      <c r="H271" s="12"/>
      <c r="I271" s="149" t="s">
        <v>257</v>
      </c>
      <c r="M271" s="152" t="s">
        <v>156</v>
      </c>
    </row>
    <row r="272" spans="1:13" x14ac:dyDescent="0.2">
      <c r="A272" s="25"/>
      <c r="B272" s="10" t="s">
        <v>3</v>
      </c>
      <c r="C272" s="13">
        <f>SUM(C273:C278)</f>
        <v>6600</v>
      </c>
      <c r="D272" s="13">
        <f>SUM(D273:D278)</f>
        <v>6600</v>
      </c>
      <c r="E272" s="13">
        <f>SUM(E273:E278)</f>
        <v>6600</v>
      </c>
      <c r="F272" s="153">
        <v>43101</v>
      </c>
      <c r="G272" s="153">
        <v>43465</v>
      </c>
      <c r="H272" s="163">
        <v>6600</v>
      </c>
      <c r="I272" s="150"/>
      <c r="J272" s="20">
        <f t="shared" ref="J272:J278" si="12">E272/C272</f>
        <v>1</v>
      </c>
      <c r="K272" s="20">
        <f t="shared" ref="K272:K278" si="13">H272/C272</f>
        <v>1</v>
      </c>
      <c r="M272" s="152"/>
    </row>
    <row r="273" spans="1:13" x14ac:dyDescent="0.2">
      <c r="A273" s="25"/>
      <c r="B273" s="10" t="s">
        <v>0</v>
      </c>
      <c r="C273" s="11"/>
      <c r="D273" s="11"/>
      <c r="E273" s="11"/>
      <c r="F273" s="153"/>
      <c r="G273" s="153"/>
      <c r="H273" s="164"/>
      <c r="I273" s="150"/>
      <c r="J273" s="20" t="e">
        <f t="shared" si="12"/>
        <v>#DIV/0!</v>
      </c>
      <c r="K273" s="20" t="e">
        <f t="shared" si="13"/>
        <v>#DIV/0!</v>
      </c>
      <c r="M273" s="152"/>
    </row>
    <row r="274" spans="1:13" x14ac:dyDescent="0.2">
      <c r="A274" s="25"/>
      <c r="B274" s="10" t="s">
        <v>1</v>
      </c>
      <c r="C274" s="11">
        <f>10000-3400</f>
        <v>6600</v>
      </c>
      <c r="D274" s="11">
        <v>6600</v>
      </c>
      <c r="E274" s="11">
        <v>6600</v>
      </c>
      <c r="F274" s="153"/>
      <c r="G274" s="153"/>
      <c r="H274" s="164"/>
      <c r="I274" s="150"/>
      <c r="J274" s="20">
        <f t="shared" si="12"/>
        <v>1</v>
      </c>
      <c r="K274" s="20">
        <f t="shared" si="13"/>
        <v>0</v>
      </c>
      <c r="M274" s="152"/>
    </row>
    <row r="275" spans="1:13" x14ac:dyDescent="0.2">
      <c r="A275" s="25"/>
      <c r="B275" s="10" t="s">
        <v>2</v>
      </c>
      <c r="C275" s="11"/>
      <c r="D275" s="11"/>
      <c r="E275" s="11"/>
      <c r="F275" s="153"/>
      <c r="G275" s="153"/>
      <c r="H275" s="164"/>
      <c r="I275" s="150"/>
      <c r="J275" s="20" t="e">
        <f t="shared" si="12"/>
        <v>#DIV/0!</v>
      </c>
      <c r="K275" s="20" t="e">
        <f t="shared" si="13"/>
        <v>#DIV/0!</v>
      </c>
      <c r="M275" s="152"/>
    </row>
    <row r="276" spans="1:13" x14ac:dyDescent="0.2">
      <c r="A276" s="25"/>
      <c r="B276" s="10" t="s">
        <v>61</v>
      </c>
      <c r="C276" s="11"/>
      <c r="D276" s="11"/>
      <c r="E276" s="11"/>
      <c r="F276" s="153"/>
      <c r="G276" s="153"/>
      <c r="H276" s="164"/>
      <c r="I276" s="150"/>
      <c r="J276" s="20" t="e">
        <f t="shared" si="12"/>
        <v>#DIV/0!</v>
      </c>
      <c r="K276" s="20" t="e">
        <f t="shared" si="13"/>
        <v>#DIV/0!</v>
      </c>
      <c r="M276" s="152"/>
    </row>
    <row r="277" spans="1:13" x14ac:dyDescent="0.2">
      <c r="A277" s="25"/>
      <c r="B277" s="10" t="s">
        <v>62</v>
      </c>
      <c r="C277" s="11"/>
      <c r="D277" s="11"/>
      <c r="E277" s="11"/>
      <c r="F277" s="153"/>
      <c r="G277" s="153"/>
      <c r="H277" s="164"/>
      <c r="I277" s="150"/>
      <c r="J277" s="20" t="e">
        <f t="shared" si="12"/>
        <v>#DIV/0!</v>
      </c>
      <c r="K277" s="20" t="e">
        <f t="shared" si="13"/>
        <v>#DIV/0!</v>
      </c>
      <c r="M277" s="152"/>
    </row>
    <row r="278" spans="1:13" ht="12" customHeight="1" x14ac:dyDescent="0.2">
      <c r="A278" s="35"/>
      <c r="B278" s="24" t="s">
        <v>30</v>
      </c>
      <c r="C278" s="115"/>
      <c r="D278" s="115"/>
      <c r="E278" s="115"/>
      <c r="F278" s="201"/>
      <c r="G278" s="201"/>
      <c r="H278" s="181"/>
      <c r="I278" s="151"/>
      <c r="J278" s="20" t="e">
        <f t="shared" si="12"/>
        <v>#DIV/0!</v>
      </c>
      <c r="K278" s="20" t="e">
        <f t="shared" si="13"/>
        <v>#DIV/0!</v>
      </c>
      <c r="M278" s="152"/>
    </row>
    <row r="279" spans="1:13" ht="22.5" customHeight="1" x14ac:dyDescent="0.2">
      <c r="A279" s="8" t="s">
        <v>93</v>
      </c>
      <c r="B279" s="159" t="s">
        <v>272</v>
      </c>
      <c r="C279" s="159"/>
      <c r="D279" s="159"/>
      <c r="E279" s="159"/>
      <c r="F279" s="9"/>
      <c r="G279" s="38"/>
      <c r="H279" s="12"/>
      <c r="I279" s="149" t="s">
        <v>258</v>
      </c>
      <c r="M279" s="152" t="s">
        <v>157</v>
      </c>
    </row>
    <row r="280" spans="1:13" x14ac:dyDescent="0.2">
      <c r="A280" s="25"/>
      <c r="B280" s="10" t="s">
        <v>3</v>
      </c>
      <c r="C280" s="13">
        <f>SUM(C281:C286)</f>
        <v>1865</v>
      </c>
      <c r="D280" s="13">
        <f>SUM(D281:D286)</f>
        <v>1865</v>
      </c>
      <c r="E280" s="13">
        <f>SUM(E281:E286)</f>
        <v>1865</v>
      </c>
      <c r="F280" s="153">
        <v>43101</v>
      </c>
      <c r="G280" s="153">
        <v>43465</v>
      </c>
      <c r="H280" s="163">
        <v>1865</v>
      </c>
      <c r="I280" s="150"/>
      <c r="J280" s="20">
        <f t="shared" ref="J280:J286" si="14">E280/C280</f>
        <v>1</v>
      </c>
      <c r="K280" s="20">
        <f t="shared" ref="K280:K286" si="15">H280/C280</f>
        <v>1</v>
      </c>
      <c r="M280" s="152"/>
    </row>
    <row r="281" spans="1:13" x14ac:dyDescent="0.2">
      <c r="A281" s="25"/>
      <c r="B281" s="10" t="s">
        <v>0</v>
      </c>
      <c r="C281" s="11"/>
      <c r="D281" s="11"/>
      <c r="E281" s="11"/>
      <c r="F281" s="153"/>
      <c r="G281" s="153"/>
      <c r="H281" s="164"/>
      <c r="I281" s="150"/>
      <c r="J281" s="20" t="e">
        <f t="shared" si="14"/>
        <v>#DIV/0!</v>
      </c>
      <c r="K281" s="20" t="e">
        <f t="shared" si="15"/>
        <v>#DIV/0!</v>
      </c>
      <c r="M281" s="152"/>
    </row>
    <row r="282" spans="1:13" x14ac:dyDescent="0.2">
      <c r="A282" s="25"/>
      <c r="B282" s="10" t="s">
        <v>1</v>
      </c>
      <c r="C282" s="11">
        <v>1865</v>
      </c>
      <c r="D282" s="11">
        <v>1865</v>
      </c>
      <c r="E282" s="11">
        <v>1865</v>
      </c>
      <c r="F282" s="153"/>
      <c r="G282" s="153"/>
      <c r="H282" s="164"/>
      <c r="I282" s="150"/>
      <c r="J282" s="20">
        <f t="shared" si="14"/>
        <v>1</v>
      </c>
      <c r="K282" s="20">
        <f t="shared" si="15"/>
        <v>0</v>
      </c>
      <c r="M282" s="152"/>
    </row>
    <row r="283" spans="1:13" x14ac:dyDescent="0.2">
      <c r="A283" s="25"/>
      <c r="B283" s="10" t="s">
        <v>2</v>
      </c>
      <c r="C283" s="11"/>
      <c r="D283" s="11"/>
      <c r="E283" s="11"/>
      <c r="F283" s="153"/>
      <c r="G283" s="153"/>
      <c r="H283" s="164"/>
      <c r="I283" s="150"/>
      <c r="J283" s="20" t="e">
        <f t="shared" si="14"/>
        <v>#DIV/0!</v>
      </c>
      <c r="K283" s="20" t="e">
        <f t="shared" si="15"/>
        <v>#DIV/0!</v>
      </c>
      <c r="M283" s="152"/>
    </row>
    <row r="284" spans="1:13" x14ac:dyDescent="0.2">
      <c r="A284" s="25"/>
      <c r="B284" s="10" t="s">
        <v>61</v>
      </c>
      <c r="C284" s="11"/>
      <c r="D284" s="11"/>
      <c r="E284" s="11"/>
      <c r="F284" s="153"/>
      <c r="G284" s="153"/>
      <c r="H284" s="164"/>
      <c r="I284" s="150"/>
      <c r="J284" s="20" t="e">
        <f t="shared" si="14"/>
        <v>#DIV/0!</v>
      </c>
      <c r="K284" s="20" t="e">
        <f t="shared" si="15"/>
        <v>#DIV/0!</v>
      </c>
      <c r="M284" s="152"/>
    </row>
    <row r="285" spans="1:13" x14ac:dyDescent="0.2">
      <c r="A285" s="25"/>
      <c r="B285" s="10" t="s">
        <v>62</v>
      </c>
      <c r="C285" s="11"/>
      <c r="D285" s="11"/>
      <c r="E285" s="11"/>
      <c r="F285" s="153"/>
      <c r="G285" s="153"/>
      <c r="H285" s="164"/>
      <c r="I285" s="150"/>
      <c r="J285" s="20" t="e">
        <f t="shared" si="14"/>
        <v>#DIV/0!</v>
      </c>
      <c r="K285" s="20" t="e">
        <f t="shared" si="15"/>
        <v>#DIV/0!</v>
      </c>
      <c r="M285" s="152"/>
    </row>
    <row r="286" spans="1:13" x14ac:dyDescent="0.2">
      <c r="A286" s="35"/>
      <c r="B286" s="24" t="s">
        <v>30</v>
      </c>
      <c r="C286" s="115"/>
      <c r="D286" s="115"/>
      <c r="E286" s="115"/>
      <c r="F286" s="201"/>
      <c r="G286" s="201"/>
      <c r="H286" s="181"/>
      <c r="I286" s="151"/>
      <c r="J286" s="20" t="e">
        <f t="shared" si="14"/>
        <v>#DIV/0!</v>
      </c>
      <c r="K286" s="20" t="e">
        <f t="shared" si="15"/>
        <v>#DIV/0!</v>
      </c>
      <c r="M286" s="152"/>
    </row>
    <row r="287" spans="1:13" ht="22.5" customHeight="1" x14ac:dyDescent="0.2">
      <c r="A287" s="8" t="s">
        <v>94</v>
      </c>
      <c r="B287" s="148" t="s">
        <v>273</v>
      </c>
      <c r="C287" s="148"/>
      <c r="D287" s="148"/>
      <c r="E287" s="148"/>
      <c r="F287" s="9"/>
      <c r="G287" s="38"/>
      <c r="H287" s="12"/>
      <c r="I287" s="149" t="s">
        <v>259</v>
      </c>
      <c r="M287" s="152" t="s">
        <v>158</v>
      </c>
    </row>
    <row r="288" spans="1:13" x14ac:dyDescent="0.2">
      <c r="A288" s="25"/>
      <c r="B288" s="10" t="s">
        <v>3</v>
      </c>
      <c r="C288" s="13">
        <f>SUM(C289:C294)</f>
        <v>3268.3890000000001</v>
      </c>
      <c r="D288" s="13">
        <f>SUM(D289:D294)</f>
        <v>3235.6677100000002</v>
      </c>
      <c r="E288" s="13">
        <f>SUM(E289:E294)</f>
        <v>3235.6677100000002</v>
      </c>
      <c r="F288" s="153">
        <v>43101</v>
      </c>
      <c r="G288" s="153">
        <v>43465</v>
      </c>
      <c r="H288" s="154">
        <v>3235.6677100000002</v>
      </c>
      <c r="I288" s="150"/>
      <c r="J288" s="20">
        <f>E288/C288</f>
        <v>0.9899885570536433</v>
      </c>
      <c r="K288" s="20">
        <f>H288/C288</f>
        <v>0.9899885570536433</v>
      </c>
      <c r="M288" s="152"/>
    </row>
    <row r="289" spans="1:13" x14ac:dyDescent="0.2">
      <c r="A289" s="25"/>
      <c r="B289" s="10" t="s">
        <v>0</v>
      </c>
      <c r="C289" s="11"/>
      <c r="D289" s="11"/>
      <c r="E289" s="11"/>
      <c r="F289" s="153"/>
      <c r="G289" s="153"/>
      <c r="H289" s="154"/>
      <c r="I289" s="150"/>
      <c r="M289" s="152"/>
    </row>
    <row r="290" spans="1:13" x14ac:dyDescent="0.2">
      <c r="A290" s="25"/>
      <c r="B290" s="10" t="s">
        <v>1</v>
      </c>
      <c r="C290" s="11">
        <v>3268.3890000000001</v>
      </c>
      <c r="D290" s="11">
        <v>3235.6677100000002</v>
      </c>
      <c r="E290" s="11">
        <v>3235.6677100000002</v>
      </c>
      <c r="F290" s="153"/>
      <c r="G290" s="153"/>
      <c r="H290" s="154"/>
      <c r="I290" s="150"/>
      <c r="J290" s="20">
        <f>E290/C290</f>
        <v>0.9899885570536433</v>
      </c>
      <c r="K290" s="20">
        <f>H290/C290</f>
        <v>0</v>
      </c>
      <c r="M290" s="152"/>
    </row>
    <row r="291" spans="1:13" x14ac:dyDescent="0.2">
      <c r="A291" s="25"/>
      <c r="B291" s="10" t="s">
        <v>2</v>
      </c>
      <c r="C291" s="11"/>
      <c r="D291" s="11"/>
      <c r="E291" s="11"/>
      <c r="F291" s="153"/>
      <c r="G291" s="153"/>
      <c r="H291" s="154"/>
      <c r="I291" s="150"/>
      <c r="M291" s="152"/>
    </row>
    <row r="292" spans="1:13" x14ac:dyDescent="0.2">
      <c r="A292" s="25"/>
      <c r="B292" s="10" t="s">
        <v>61</v>
      </c>
      <c r="C292" s="11"/>
      <c r="D292" s="11"/>
      <c r="E292" s="11"/>
      <c r="F292" s="153"/>
      <c r="G292" s="153"/>
      <c r="H292" s="154"/>
      <c r="I292" s="150"/>
      <c r="M292" s="152"/>
    </row>
    <row r="293" spans="1:13" x14ac:dyDescent="0.2">
      <c r="A293" s="25"/>
      <c r="B293" s="10" t="s">
        <v>62</v>
      </c>
      <c r="C293" s="11"/>
      <c r="D293" s="11"/>
      <c r="E293" s="11"/>
      <c r="F293" s="153"/>
      <c r="G293" s="153"/>
      <c r="H293" s="154"/>
      <c r="I293" s="150"/>
      <c r="M293" s="152"/>
    </row>
    <row r="294" spans="1:13" ht="144" customHeight="1" x14ac:dyDescent="0.2">
      <c r="A294" s="32" t="s">
        <v>209</v>
      </c>
      <c r="B294" s="24" t="s">
        <v>30</v>
      </c>
      <c r="C294" s="115"/>
      <c r="D294" s="115"/>
      <c r="E294" s="115"/>
      <c r="F294" s="201"/>
      <c r="G294" s="201"/>
      <c r="H294" s="202"/>
      <c r="I294" s="151"/>
      <c r="M294" s="152"/>
    </row>
    <row r="295" spans="1:13" ht="22.5" customHeight="1" x14ac:dyDescent="0.2">
      <c r="A295" s="8" t="s">
        <v>171</v>
      </c>
      <c r="B295" s="148" t="s">
        <v>274</v>
      </c>
      <c r="C295" s="148"/>
      <c r="D295" s="148"/>
      <c r="E295" s="148"/>
      <c r="F295" s="9"/>
      <c r="G295" s="38"/>
      <c r="H295" s="12"/>
      <c r="I295" s="149" t="s">
        <v>235</v>
      </c>
      <c r="M295" s="152" t="s">
        <v>156</v>
      </c>
    </row>
    <row r="296" spans="1:13" x14ac:dyDescent="0.2">
      <c r="A296" s="25"/>
      <c r="B296" s="10" t="s">
        <v>3</v>
      </c>
      <c r="C296" s="13">
        <f>SUM(C297:C302)</f>
        <v>20072</v>
      </c>
      <c r="D296" s="13">
        <f>SUM(D297:D302)</f>
        <v>19945</v>
      </c>
      <c r="E296" s="13">
        <f>SUM(E297:E302)</f>
        <v>19945</v>
      </c>
      <c r="F296" s="153">
        <v>43101</v>
      </c>
      <c r="G296" s="153">
        <v>43465</v>
      </c>
      <c r="H296" s="154">
        <v>19945</v>
      </c>
      <c r="I296" s="150"/>
      <c r="J296" s="20">
        <f>E296/C296</f>
        <v>0.99367277799920284</v>
      </c>
      <c r="K296" s="20">
        <f>H296/C296</f>
        <v>0.99367277799920284</v>
      </c>
      <c r="M296" s="152"/>
    </row>
    <row r="297" spans="1:13" ht="12.75" customHeight="1" x14ac:dyDescent="0.2">
      <c r="A297" s="25"/>
      <c r="B297" s="10" t="s">
        <v>0</v>
      </c>
      <c r="C297" s="11"/>
      <c r="D297" s="11"/>
      <c r="E297" s="11"/>
      <c r="F297" s="153"/>
      <c r="G297" s="153"/>
      <c r="H297" s="154"/>
      <c r="I297" s="150"/>
      <c r="M297" s="152"/>
    </row>
    <row r="298" spans="1:13" x14ac:dyDescent="0.2">
      <c r="A298" s="25"/>
      <c r="B298" s="10" t="s">
        <v>1</v>
      </c>
      <c r="C298" s="11">
        <v>20072</v>
      </c>
      <c r="D298" s="11">
        <v>19945</v>
      </c>
      <c r="E298" s="11">
        <v>19945</v>
      </c>
      <c r="F298" s="153"/>
      <c r="G298" s="153"/>
      <c r="H298" s="154"/>
      <c r="I298" s="150"/>
      <c r="J298" s="20">
        <f>E298/C298</f>
        <v>0.99367277799920284</v>
      </c>
      <c r="K298" s="20">
        <f>H298/C298</f>
        <v>0</v>
      </c>
      <c r="M298" s="152"/>
    </row>
    <row r="299" spans="1:13" x14ac:dyDescent="0.2">
      <c r="A299" s="25"/>
      <c r="B299" s="10" t="s">
        <v>2</v>
      </c>
      <c r="C299" s="11"/>
      <c r="D299" s="11"/>
      <c r="E299" s="11"/>
      <c r="F299" s="153"/>
      <c r="G299" s="153"/>
      <c r="H299" s="154"/>
      <c r="I299" s="150"/>
      <c r="M299" s="152"/>
    </row>
    <row r="300" spans="1:13" x14ac:dyDescent="0.2">
      <c r="A300" s="25"/>
      <c r="B300" s="10" t="s">
        <v>61</v>
      </c>
      <c r="C300" s="11"/>
      <c r="D300" s="11"/>
      <c r="E300" s="11"/>
      <c r="F300" s="153"/>
      <c r="G300" s="153"/>
      <c r="H300" s="154"/>
      <c r="I300" s="150"/>
      <c r="M300" s="152"/>
    </row>
    <row r="301" spans="1:13" x14ac:dyDescent="0.2">
      <c r="A301" s="25"/>
      <c r="B301" s="10" t="s">
        <v>62</v>
      </c>
      <c r="C301" s="11"/>
      <c r="D301" s="11"/>
      <c r="E301" s="11"/>
      <c r="F301" s="153"/>
      <c r="G301" s="153"/>
      <c r="H301" s="154"/>
      <c r="I301" s="150"/>
      <c r="M301" s="152"/>
    </row>
    <row r="302" spans="1:13" x14ac:dyDescent="0.2">
      <c r="A302" s="25"/>
      <c r="B302" s="10" t="s">
        <v>30</v>
      </c>
      <c r="C302" s="11"/>
      <c r="D302" s="11"/>
      <c r="E302" s="11"/>
      <c r="F302" s="153"/>
      <c r="G302" s="153"/>
      <c r="H302" s="154"/>
      <c r="I302" s="150"/>
      <c r="M302" s="152"/>
    </row>
    <row r="303" spans="1:13" ht="84" customHeight="1" x14ac:dyDescent="0.2">
      <c r="A303" s="107" t="s">
        <v>67</v>
      </c>
      <c r="B303" s="155" t="s">
        <v>168</v>
      </c>
      <c r="C303" s="155"/>
      <c r="D303" s="155"/>
      <c r="E303" s="155"/>
      <c r="F303" s="113" t="s">
        <v>19</v>
      </c>
      <c r="G303" s="121" t="s">
        <v>207</v>
      </c>
      <c r="H303" s="113" t="s">
        <v>19</v>
      </c>
      <c r="I303" s="151"/>
      <c r="M303" s="152"/>
    </row>
    <row r="304" spans="1:13" ht="22.5" customHeight="1" x14ac:dyDescent="0.2">
      <c r="A304" s="8" t="s">
        <v>172</v>
      </c>
      <c r="B304" s="148" t="s">
        <v>275</v>
      </c>
      <c r="C304" s="148"/>
      <c r="D304" s="148"/>
      <c r="E304" s="148"/>
      <c r="F304" s="9"/>
      <c r="G304" s="38"/>
      <c r="H304" s="12"/>
      <c r="I304" s="149" t="s">
        <v>214</v>
      </c>
      <c r="M304" s="152" t="s">
        <v>144</v>
      </c>
    </row>
    <row r="305" spans="1:13" x14ac:dyDescent="0.2">
      <c r="A305" s="25"/>
      <c r="B305" s="10" t="s">
        <v>3</v>
      </c>
      <c r="C305" s="13">
        <f>SUM(C306:C311)</f>
        <v>240</v>
      </c>
      <c r="D305" s="13">
        <f>SUM(D306:D311)</f>
        <v>240</v>
      </c>
      <c r="E305" s="13">
        <f>SUM(E306:E311)</f>
        <v>240</v>
      </c>
      <c r="F305" s="153">
        <v>43101</v>
      </c>
      <c r="G305" s="153">
        <v>43383</v>
      </c>
      <c r="H305" s="154">
        <v>240</v>
      </c>
      <c r="I305" s="150"/>
      <c r="J305" s="20">
        <f>E305/C305</f>
        <v>1</v>
      </c>
      <c r="K305" s="20">
        <f>H305/C305</f>
        <v>1</v>
      </c>
      <c r="M305" s="152"/>
    </row>
    <row r="306" spans="1:13" x14ac:dyDescent="0.2">
      <c r="A306" s="25"/>
      <c r="B306" s="10" t="s">
        <v>0</v>
      </c>
      <c r="C306" s="11"/>
      <c r="D306" s="11"/>
      <c r="E306" s="11"/>
      <c r="F306" s="153"/>
      <c r="G306" s="153"/>
      <c r="H306" s="154"/>
      <c r="I306" s="150"/>
      <c r="M306" s="152"/>
    </row>
    <row r="307" spans="1:13" x14ac:dyDescent="0.2">
      <c r="A307" s="25"/>
      <c r="B307" s="10" t="s">
        <v>1</v>
      </c>
      <c r="C307" s="11">
        <v>240</v>
      </c>
      <c r="D307" s="11">
        <v>240</v>
      </c>
      <c r="E307" s="11">
        <v>240</v>
      </c>
      <c r="F307" s="153"/>
      <c r="G307" s="153"/>
      <c r="H307" s="154"/>
      <c r="I307" s="150"/>
      <c r="J307" s="20">
        <f>E307/C307</f>
        <v>1</v>
      </c>
      <c r="K307" s="20">
        <f>H307/C307</f>
        <v>0</v>
      </c>
      <c r="M307" s="152"/>
    </row>
    <row r="308" spans="1:13" x14ac:dyDescent="0.2">
      <c r="A308" s="25"/>
      <c r="B308" s="10" t="s">
        <v>2</v>
      </c>
      <c r="C308" s="11"/>
      <c r="D308" s="11"/>
      <c r="E308" s="11"/>
      <c r="F308" s="153"/>
      <c r="G308" s="153"/>
      <c r="H308" s="154"/>
      <c r="I308" s="150"/>
      <c r="M308" s="152"/>
    </row>
    <row r="309" spans="1:13" x14ac:dyDescent="0.2">
      <c r="A309" s="25"/>
      <c r="B309" s="10" t="s">
        <v>61</v>
      </c>
      <c r="C309" s="11"/>
      <c r="D309" s="11"/>
      <c r="E309" s="11"/>
      <c r="F309" s="153"/>
      <c r="G309" s="153"/>
      <c r="H309" s="154"/>
      <c r="I309" s="150"/>
      <c r="L309" s="15">
        <f>C307-H305</f>
        <v>0</v>
      </c>
      <c r="M309" s="152"/>
    </row>
    <row r="310" spans="1:13" x14ac:dyDescent="0.2">
      <c r="A310" s="25"/>
      <c r="B310" s="10" t="s">
        <v>62</v>
      </c>
      <c r="C310" s="11"/>
      <c r="D310" s="11"/>
      <c r="E310" s="11"/>
      <c r="F310" s="153"/>
      <c r="G310" s="153"/>
      <c r="H310" s="154"/>
      <c r="I310" s="150"/>
      <c r="M310" s="152"/>
    </row>
    <row r="311" spans="1:13" x14ac:dyDescent="0.2">
      <c r="A311" s="32"/>
      <c r="B311" s="24" t="s">
        <v>30</v>
      </c>
      <c r="C311" s="115"/>
      <c r="D311" s="115"/>
      <c r="E311" s="115"/>
      <c r="F311" s="201"/>
      <c r="G311" s="201"/>
      <c r="H311" s="202"/>
      <c r="I311" s="151"/>
      <c r="M311" s="152"/>
    </row>
    <row r="312" spans="1:13" ht="22.5" customHeight="1" x14ac:dyDescent="0.2">
      <c r="A312" s="8" t="s">
        <v>276</v>
      </c>
      <c r="B312" s="148" t="s">
        <v>277</v>
      </c>
      <c r="C312" s="148"/>
      <c r="D312" s="148"/>
      <c r="E312" s="148"/>
      <c r="F312" s="9"/>
      <c r="G312" s="38"/>
      <c r="H312" s="12"/>
      <c r="I312" s="149" t="s">
        <v>260</v>
      </c>
      <c r="M312" s="152" t="s">
        <v>173</v>
      </c>
    </row>
    <row r="313" spans="1:13" x14ac:dyDescent="0.2">
      <c r="A313" s="25"/>
      <c r="B313" s="10" t="s">
        <v>3</v>
      </c>
      <c r="C313" s="13">
        <f>SUM(C314:C319)</f>
        <v>3781</v>
      </c>
      <c r="D313" s="13">
        <f>SUM(D314:D319)</f>
        <v>3781</v>
      </c>
      <c r="E313" s="13">
        <f>SUM(E314:E319)</f>
        <v>3781</v>
      </c>
      <c r="F313" s="153">
        <v>43344</v>
      </c>
      <c r="G313" s="153">
        <v>43465</v>
      </c>
      <c r="H313" s="154">
        <v>3781</v>
      </c>
      <c r="I313" s="150"/>
      <c r="J313" s="20">
        <f>E313/C313</f>
        <v>1</v>
      </c>
      <c r="K313" s="20">
        <f>H313/C313</f>
        <v>1</v>
      </c>
      <c r="M313" s="152"/>
    </row>
    <row r="314" spans="1:13" x14ac:dyDescent="0.2">
      <c r="A314" s="25"/>
      <c r="B314" s="10" t="s">
        <v>0</v>
      </c>
      <c r="C314" s="11"/>
      <c r="D314" s="11"/>
      <c r="E314" s="11"/>
      <c r="F314" s="153"/>
      <c r="G314" s="153"/>
      <c r="H314" s="154"/>
      <c r="I314" s="150"/>
      <c r="M314" s="152"/>
    </row>
    <row r="315" spans="1:13" x14ac:dyDescent="0.2">
      <c r="A315" s="25"/>
      <c r="B315" s="10" t="s">
        <v>1</v>
      </c>
      <c r="C315" s="11">
        <v>3781</v>
      </c>
      <c r="D315" s="11">
        <v>3781</v>
      </c>
      <c r="E315" s="11">
        <v>3781</v>
      </c>
      <c r="F315" s="153"/>
      <c r="G315" s="153"/>
      <c r="H315" s="154"/>
      <c r="I315" s="150"/>
      <c r="J315" s="20">
        <f>E315/C315</f>
        <v>1</v>
      </c>
      <c r="K315" s="20">
        <f>H315/C315</f>
        <v>0</v>
      </c>
      <c r="M315" s="152"/>
    </row>
    <row r="316" spans="1:13" x14ac:dyDescent="0.2">
      <c r="A316" s="25"/>
      <c r="B316" s="10" t="s">
        <v>2</v>
      </c>
      <c r="C316" s="11"/>
      <c r="D316" s="11"/>
      <c r="E316" s="11"/>
      <c r="F316" s="153"/>
      <c r="G316" s="153"/>
      <c r="H316" s="154"/>
      <c r="I316" s="150"/>
      <c r="M316" s="152"/>
    </row>
    <row r="317" spans="1:13" x14ac:dyDescent="0.2">
      <c r="A317" s="25"/>
      <c r="B317" s="10" t="s">
        <v>61</v>
      </c>
      <c r="C317" s="11"/>
      <c r="D317" s="11"/>
      <c r="E317" s="11"/>
      <c r="F317" s="153"/>
      <c r="G317" s="153"/>
      <c r="H317" s="154"/>
      <c r="I317" s="150"/>
      <c r="M317" s="152"/>
    </row>
    <row r="318" spans="1:13" x14ac:dyDescent="0.2">
      <c r="A318" s="25"/>
      <c r="B318" s="10" t="s">
        <v>62</v>
      </c>
      <c r="C318" s="11"/>
      <c r="D318" s="11"/>
      <c r="E318" s="11"/>
      <c r="F318" s="153"/>
      <c r="G318" s="153"/>
      <c r="H318" s="154"/>
      <c r="I318" s="150"/>
      <c r="M318" s="152"/>
    </row>
    <row r="319" spans="1:13" x14ac:dyDescent="0.2">
      <c r="A319" s="32"/>
      <c r="B319" s="24" t="s">
        <v>30</v>
      </c>
      <c r="C319" s="115"/>
      <c r="D319" s="115"/>
      <c r="E319" s="115"/>
      <c r="F319" s="201"/>
      <c r="G319" s="201"/>
      <c r="H319" s="202"/>
      <c r="I319" s="151"/>
      <c r="M319" s="152"/>
    </row>
    <row r="320" spans="1:13" ht="12.75" customHeight="1" x14ac:dyDescent="0.2">
      <c r="A320" s="8" t="s">
        <v>107</v>
      </c>
      <c r="B320" s="159" t="s">
        <v>108</v>
      </c>
      <c r="C320" s="159"/>
      <c r="D320" s="159"/>
      <c r="E320" s="159"/>
      <c r="F320" s="9"/>
      <c r="G320" s="38"/>
      <c r="H320" s="12"/>
      <c r="I320" s="149" t="s">
        <v>233</v>
      </c>
    </row>
    <row r="321" spans="1:13" ht="12.75" customHeight="1" x14ac:dyDescent="0.2">
      <c r="A321" s="25"/>
      <c r="B321" s="10" t="s">
        <v>3</v>
      </c>
      <c r="C321" s="13">
        <f>SUM(C329,C339,C353)</f>
        <v>70335.399999999994</v>
      </c>
      <c r="D321" s="13">
        <f>SUM(D329,D339,D353)</f>
        <v>70218.117280000006</v>
      </c>
      <c r="E321" s="13">
        <f>SUM(E329,E339,E353)</f>
        <v>70218.117280000006</v>
      </c>
      <c r="F321" s="160">
        <v>0</v>
      </c>
      <c r="G321" s="160"/>
      <c r="H321" s="163">
        <f>SUM(H329,H339,H353)</f>
        <v>70335.399999999994</v>
      </c>
      <c r="I321" s="150"/>
      <c r="J321" s="20">
        <f>E321/C321</f>
        <v>0.99833252217233448</v>
      </c>
      <c r="K321" s="20">
        <f>H321/C321</f>
        <v>1</v>
      </c>
    </row>
    <row r="322" spans="1:13" x14ac:dyDescent="0.2">
      <c r="A322" s="25"/>
      <c r="B322" s="10" t="s">
        <v>0</v>
      </c>
      <c r="C322" s="134">
        <f t="shared" ref="C322:E327" si="16">SUM(C330,C340)</f>
        <v>0</v>
      </c>
      <c r="D322" s="134">
        <f t="shared" si="16"/>
        <v>0</v>
      </c>
      <c r="E322" s="134">
        <f t="shared" si="16"/>
        <v>0</v>
      </c>
      <c r="F322" s="161"/>
      <c r="G322" s="161"/>
      <c r="H322" s="164"/>
      <c r="I322" s="150"/>
    </row>
    <row r="323" spans="1:13" x14ac:dyDescent="0.2">
      <c r="A323" s="25"/>
      <c r="B323" s="10" t="s">
        <v>1</v>
      </c>
      <c r="C323" s="134">
        <f>SUM(C331,C341,C355)</f>
        <v>70335.399999999994</v>
      </c>
      <c r="D323" s="134">
        <f>SUM(D331,D341,D355)</f>
        <v>70218.117280000006</v>
      </c>
      <c r="E323" s="134">
        <f>SUM(E331,E341,E355)</f>
        <v>70218.117280000006</v>
      </c>
      <c r="F323" s="161"/>
      <c r="G323" s="161"/>
      <c r="H323" s="164"/>
      <c r="I323" s="150"/>
      <c r="J323" s="20">
        <f>E323/C323</f>
        <v>0.99833252217233448</v>
      </c>
      <c r="K323" s="20">
        <f>H323/C323</f>
        <v>0</v>
      </c>
    </row>
    <row r="324" spans="1:13" x14ac:dyDescent="0.2">
      <c r="A324" s="25"/>
      <c r="B324" s="10" t="s">
        <v>2</v>
      </c>
      <c r="C324" s="134">
        <f t="shared" si="16"/>
        <v>0</v>
      </c>
      <c r="D324" s="134">
        <f t="shared" si="16"/>
        <v>0</v>
      </c>
      <c r="E324" s="134">
        <f t="shared" si="16"/>
        <v>0</v>
      </c>
      <c r="F324" s="161"/>
      <c r="G324" s="161"/>
      <c r="H324" s="164"/>
      <c r="I324" s="150"/>
    </row>
    <row r="325" spans="1:13" x14ac:dyDescent="0.2">
      <c r="A325" s="25"/>
      <c r="B325" s="10" t="s">
        <v>61</v>
      </c>
      <c r="C325" s="134">
        <f t="shared" si="16"/>
        <v>0</v>
      </c>
      <c r="D325" s="134">
        <f t="shared" si="16"/>
        <v>0</v>
      </c>
      <c r="E325" s="134">
        <f t="shared" si="16"/>
        <v>0</v>
      </c>
      <c r="F325" s="161"/>
      <c r="G325" s="161"/>
      <c r="H325" s="164"/>
      <c r="I325" s="150"/>
    </row>
    <row r="326" spans="1:13" x14ac:dyDescent="0.2">
      <c r="A326" s="25"/>
      <c r="B326" s="10" t="s">
        <v>62</v>
      </c>
      <c r="C326" s="134">
        <f t="shared" si="16"/>
        <v>0</v>
      </c>
      <c r="D326" s="134">
        <f t="shared" si="16"/>
        <v>0</v>
      </c>
      <c r="E326" s="134">
        <f t="shared" si="16"/>
        <v>0</v>
      </c>
      <c r="F326" s="161"/>
      <c r="G326" s="161"/>
      <c r="H326" s="164"/>
      <c r="I326" s="150"/>
    </row>
    <row r="327" spans="1:13" x14ac:dyDescent="0.2">
      <c r="A327" s="32"/>
      <c r="B327" s="24" t="s">
        <v>30</v>
      </c>
      <c r="C327" s="108">
        <f t="shared" si="16"/>
        <v>0</v>
      </c>
      <c r="D327" s="108">
        <f t="shared" si="16"/>
        <v>0</v>
      </c>
      <c r="E327" s="108">
        <f t="shared" si="16"/>
        <v>0</v>
      </c>
      <c r="F327" s="166"/>
      <c r="G327" s="166"/>
      <c r="H327" s="181"/>
      <c r="I327" s="151"/>
    </row>
    <row r="328" spans="1:13" ht="26.25" customHeight="1" x14ac:dyDescent="0.2">
      <c r="A328" s="116" t="s">
        <v>117</v>
      </c>
      <c r="B328" s="148" t="s">
        <v>118</v>
      </c>
      <c r="C328" s="148"/>
      <c r="D328" s="148"/>
      <c r="E328" s="148"/>
      <c r="F328" s="9"/>
      <c r="G328" s="38"/>
      <c r="H328" s="12"/>
      <c r="I328" s="149" t="s">
        <v>237</v>
      </c>
      <c r="M328" s="152" t="s">
        <v>150</v>
      </c>
    </row>
    <row r="329" spans="1:13" ht="11.25" customHeight="1" x14ac:dyDescent="0.2">
      <c r="A329" s="122"/>
      <c r="B329" s="10" t="s">
        <v>3</v>
      </c>
      <c r="C329" s="13">
        <f>SUM(C330:C335)</f>
        <v>15000</v>
      </c>
      <c r="D329" s="13">
        <f>SUM(D330:D335)</f>
        <v>15000</v>
      </c>
      <c r="E329" s="13">
        <f>SUM(E330:E335)</f>
        <v>15000</v>
      </c>
      <c r="F329" s="153">
        <v>43101</v>
      </c>
      <c r="G329" s="153">
        <v>43465</v>
      </c>
      <c r="H329" s="154">
        <v>15000</v>
      </c>
      <c r="I329" s="150"/>
      <c r="J329" s="20">
        <f>E329/C329</f>
        <v>1</v>
      </c>
      <c r="K329" s="20">
        <f>H329/C329</f>
        <v>1</v>
      </c>
      <c r="M329" s="152"/>
    </row>
    <row r="330" spans="1:13" ht="11.25" customHeight="1" x14ac:dyDescent="0.2">
      <c r="A330" s="122"/>
      <c r="B330" s="10" t="s">
        <v>0</v>
      </c>
      <c r="C330" s="11"/>
      <c r="D330" s="11"/>
      <c r="E330" s="11"/>
      <c r="F330" s="153"/>
      <c r="G330" s="153"/>
      <c r="H330" s="154"/>
      <c r="I330" s="150"/>
      <c r="M330" s="152"/>
    </row>
    <row r="331" spans="1:13" ht="11.25" customHeight="1" x14ac:dyDescent="0.2">
      <c r="A331" s="122"/>
      <c r="B331" s="10" t="s">
        <v>1</v>
      </c>
      <c r="C331" s="11">
        <v>15000</v>
      </c>
      <c r="D331" s="11">
        <v>15000</v>
      </c>
      <c r="E331" s="11">
        <v>15000</v>
      </c>
      <c r="F331" s="153"/>
      <c r="G331" s="153"/>
      <c r="H331" s="154"/>
      <c r="I331" s="150"/>
      <c r="J331" s="20">
        <f>E331/C331</f>
        <v>1</v>
      </c>
      <c r="K331" s="20">
        <f>H331/C331</f>
        <v>0</v>
      </c>
      <c r="M331" s="152"/>
    </row>
    <row r="332" spans="1:13" ht="11.25" customHeight="1" x14ac:dyDescent="0.2">
      <c r="A332" s="122"/>
      <c r="B332" s="10" t="s">
        <v>2</v>
      </c>
      <c r="C332" s="11"/>
      <c r="D332" s="11"/>
      <c r="E332" s="11"/>
      <c r="F332" s="153"/>
      <c r="G332" s="153"/>
      <c r="H332" s="154"/>
      <c r="I332" s="150"/>
      <c r="M332" s="152"/>
    </row>
    <row r="333" spans="1:13" ht="11.25" customHeight="1" x14ac:dyDescent="0.2">
      <c r="A333" s="122"/>
      <c r="B333" s="10" t="s">
        <v>61</v>
      </c>
      <c r="C333" s="11"/>
      <c r="D333" s="11"/>
      <c r="E333" s="11"/>
      <c r="F333" s="153"/>
      <c r="G333" s="153"/>
      <c r="H333" s="154"/>
      <c r="I333" s="150"/>
      <c r="M333" s="152"/>
    </row>
    <row r="334" spans="1:13" ht="11.25" customHeight="1" x14ac:dyDescent="0.2">
      <c r="A334" s="122"/>
      <c r="B334" s="10" t="s">
        <v>62</v>
      </c>
      <c r="C334" s="11"/>
      <c r="D334" s="11"/>
      <c r="E334" s="11"/>
      <c r="F334" s="153"/>
      <c r="G334" s="153"/>
      <c r="H334" s="154"/>
      <c r="I334" s="150"/>
      <c r="M334" s="152"/>
    </row>
    <row r="335" spans="1:13" ht="11.25" customHeight="1" x14ac:dyDescent="0.2">
      <c r="A335" s="122"/>
      <c r="B335" s="10" t="s">
        <v>30</v>
      </c>
      <c r="C335" s="11"/>
      <c r="D335" s="11"/>
      <c r="E335" s="11"/>
      <c r="F335" s="153"/>
      <c r="G335" s="153"/>
      <c r="H335" s="154"/>
      <c r="I335" s="150"/>
      <c r="M335" s="152"/>
    </row>
    <row r="336" spans="1:13" ht="22.5" x14ac:dyDescent="0.2">
      <c r="A336" s="117" t="s">
        <v>4</v>
      </c>
      <c r="B336" s="195" t="s">
        <v>121</v>
      </c>
      <c r="C336" s="195"/>
      <c r="D336" s="195"/>
      <c r="E336" s="195"/>
      <c r="F336" s="118" t="s">
        <v>19</v>
      </c>
      <c r="G336" s="118" t="s">
        <v>247</v>
      </c>
      <c r="H336" s="118" t="s">
        <v>19</v>
      </c>
      <c r="I336" s="150"/>
      <c r="M336" s="152"/>
    </row>
    <row r="337" spans="1:13" x14ac:dyDescent="0.2">
      <c r="A337" s="119"/>
      <c r="B337" s="155" t="s">
        <v>122</v>
      </c>
      <c r="C337" s="155"/>
      <c r="D337" s="155"/>
      <c r="E337" s="155"/>
      <c r="F337" s="113" t="s">
        <v>19</v>
      </c>
      <c r="G337" s="113" t="s">
        <v>19</v>
      </c>
      <c r="H337" s="113" t="s">
        <v>19</v>
      </c>
      <c r="I337" s="151"/>
    </row>
    <row r="338" spans="1:13" ht="22.5" customHeight="1" x14ac:dyDescent="0.2">
      <c r="A338" s="116" t="s">
        <v>120</v>
      </c>
      <c r="B338" s="148" t="s">
        <v>119</v>
      </c>
      <c r="C338" s="148"/>
      <c r="D338" s="148"/>
      <c r="E338" s="148"/>
      <c r="F338" s="9"/>
      <c r="G338" s="38"/>
      <c r="H338" s="12"/>
      <c r="I338" s="149" t="s">
        <v>225</v>
      </c>
      <c r="M338" s="152" t="s">
        <v>150</v>
      </c>
    </row>
    <row r="339" spans="1:13" ht="11.25" customHeight="1" x14ac:dyDescent="0.2">
      <c r="A339" s="122"/>
      <c r="B339" s="10" t="s">
        <v>3</v>
      </c>
      <c r="C339" s="13">
        <f>SUM(C340:C345)</f>
        <v>35585.4</v>
      </c>
      <c r="D339" s="13">
        <f>SUM(D340:D345)</f>
        <v>35468.117279999999</v>
      </c>
      <c r="E339" s="13">
        <f>SUM(E340:E345)</f>
        <v>35468.117279999999</v>
      </c>
      <c r="F339" s="153">
        <v>43101</v>
      </c>
      <c r="G339" s="153">
        <v>43465</v>
      </c>
      <c r="H339" s="154">
        <f>35585.4</f>
        <v>35585.4</v>
      </c>
      <c r="I339" s="150"/>
      <c r="J339" s="20">
        <f>E339/C339</f>
        <v>0.99670418992058529</v>
      </c>
      <c r="K339" s="20">
        <f>H339/C339</f>
        <v>1</v>
      </c>
      <c r="M339" s="152"/>
    </row>
    <row r="340" spans="1:13" ht="11.25" customHeight="1" x14ac:dyDescent="0.2">
      <c r="A340" s="122"/>
      <c r="B340" s="10" t="s">
        <v>0</v>
      </c>
      <c r="C340" s="11"/>
      <c r="D340" s="11"/>
      <c r="E340" s="11"/>
      <c r="F340" s="153"/>
      <c r="G340" s="153"/>
      <c r="H340" s="154"/>
      <c r="I340" s="150"/>
      <c r="M340" s="152"/>
    </row>
    <row r="341" spans="1:13" ht="11.25" customHeight="1" x14ac:dyDescent="0.2">
      <c r="A341" s="122"/>
      <c r="B341" s="10" t="s">
        <v>1</v>
      </c>
      <c r="C341" s="11">
        <v>35585.4</v>
      </c>
      <c r="D341" s="11">
        <v>35468.117279999999</v>
      </c>
      <c r="E341" s="11">
        <v>35468.117279999999</v>
      </c>
      <c r="F341" s="153"/>
      <c r="G341" s="153"/>
      <c r="H341" s="154"/>
      <c r="I341" s="150"/>
      <c r="J341" s="20">
        <f>E341/C341</f>
        <v>0.99670418992058529</v>
      </c>
      <c r="K341" s="20">
        <f>H341/C341</f>
        <v>0</v>
      </c>
      <c r="M341" s="152"/>
    </row>
    <row r="342" spans="1:13" ht="11.25" customHeight="1" x14ac:dyDescent="0.2">
      <c r="A342" s="122"/>
      <c r="B342" s="10" t="s">
        <v>2</v>
      </c>
      <c r="C342" s="11"/>
      <c r="D342" s="11"/>
      <c r="E342" s="11"/>
      <c r="F342" s="153"/>
      <c r="G342" s="153"/>
      <c r="H342" s="154"/>
      <c r="I342" s="150"/>
      <c r="M342" s="152"/>
    </row>
    <row r="343" spans="1:13" ht="11.25" customHeight="1" x14ac:dyDescent="0.2">
      <c r="A343" s="122"/>
      <c r="B343" s="10" t="s">
        <v>61</v>
      </c>
      <c r="C343" s="11"/>
      <c r="D343" s="11"/>
      <c r="E343" s="11"/>
      <c r="F343" s="153"/>
      <c r="G343" s="153"/>
      <c r="H343" s="154"/>
      <c r="I343" s="150"/>
      <c r="M343" s="152"/>
    </row>
    <row r="344" spans="1:13" ht="11.25" customHeight="1" x14ac:dyDescent="0.2">
      <c r="A344" s="122"/>
      <c r="B344" s="10" t="s">
        <v>62</v>
      </c>
      <c r="C344" s="11"/>
      <c r="D344" s="11"/>
      <c r="E344" s="11"/>
      <c r="F344" s="153"/>
      <c r="G344" s="153"/>
      <c r="H344" s="154"/>
      <c r="I344" s="150"/>
      <c r="M344" s="152"/>
    </row>
    <row r="345" spans="1:13" ht="11.25" customHeight="1" x14ac:dyDescent="0.2">
      <c r="A345" s="122"/>
      <c r="B345" s="10" t="s">
        <v>30</v>
      </c>
      <c r="C345" s="11"/>
      <c r="D345" s="11"/>
      <c r="E345" s="11"/>
      <c r="F345" s="153"/>
      <c r="G345" s="153"/>
      <c r="H345" s="154"/>
      <c r="I345" s="150"/>
      <c r="M345" s="152"/>
    </row>
    <row r="346" spans="1:13" ht="57.75" customHeight="1" x14ac:dyDescent="0.2">
      <c r="A346" s="117" t="s">
        <v>4</v>
      </c>
      <c r="B346" s="195" t="s">
        <v>123</v>
      </c>
      <c r="C346" s="195"/>
      <c r="D346" s="195"/>
      <c r="E346" s="195"/>
      <c r="F346" s="118" t="s">
        <v>19</v>
      </c>
      <c r="G346" s="118" t="s">
        <v>245</v>
      </c>
      <c r="H346" s="118" t="s">
        <v>19</v>
      </c>
      <c r="I346" s="140" t="s">
        <v>238</v>
      </c>
    </row>
    <row r="347" spans="1:13" ht="56.25" customHeight="1" x14ac:dyDescent="0.2">
      <c r="A347" s="117"/>
      <c r="B347" s="195" t="s">
        <v>124</v>
      </c>
      <c r="C347" s="195"/>
      <c r="D347" s="195"/>
      <c r="E347" s="195"/>
      <c r="F347" s="118" t="s">
        <v>19</v>
      </c>
      <c r="G347" s="118" t="s">
        <v>246</v>
      </c>
      <c r="H347" s="118" t="s">
        <v>19</v>
      </c>
      <c r="I347" s="140" t="s">
        <v>239</v>
      </c>
    </row>
    <row r="348" spans="1:13" ht="67.5" x14ac:dyDescent="0.2">
      <c r="A348" s="117" t="s">
        <v>21</v>
      </c>
      <c r="B348" s="195" t="s">
        <v>125</v>
      </c>
      <c r="C348" s="195"/>
      <c r="D348" s="195"/>
      <c r="E348" s="195"/>
      <c r="F348" s="118" t="s">
        <v>19</v>
      </c>
      <c r="G348" s="118" t="s">
        <v>283</v>
      </c>
      <c r="H348" s="118" t="s">
        <v>19</v>
      </c>
      <c r="I348" s="140" t="s">
        <v>286</v>
      </c>
    </row>
    <row r="349" spans="1:13" ht="78.75" x14ac:dyDescent="0.2">
      <c r="A349" s="117" t="s">
        <v>21</v>
      </c>
      <c r="B349" s="195" t="s">
        <v>126</v>
      </c>
      <c r="C349" s="195"/>
      <c r="D349" s="195"/>
      <c r="E349" s="195"/>
      <c r="F349" s="118" t="s">
        <v>19</v>
      </c>
      <c r="G349" s="118" t="s">
        <v>283</v>
      </c>
      <c r="H349" s="118" t="s">
        <v>19</v>
      </c>
      <c r="I349" s="140" t="s">
        <v>287</v>
      </c>
    </row>
    <row r="350" spans="1:13" ht="45" x14ac:dyDescent="0.2">
      <c r="A350" s="117" t="s">
        <v>4</v>
      </c>
      <c r="B350" s="195" t="s">
        <v>127</v>
      </c>
      <c r="C350" s="195"/>
      <c r="D350" s="195"/>
      <c r="E350" s="195"/>
      <c r="F350" s="118" t="s">
        <v>19</v>
      </c>
      <c r="G350" s="118" t="s">
        <v>247</v>
      </c>
      <c r="H350" s="118" t="s">
        <v>19</v>
      </c>
      <c r="I350" s="140" t="s">
        <v>240</v>
      </c>
    </row>
    <row r="351" spans="1:13" ht="15" customHeight="1" x14ac:dyDescent="0.2">
      <c r="A351" s="119" t="s">
        <v>4</v>
      </c>
      <c r="B351" s="155" t="s">
        <v>122</v>
      </c>
      <c r="C351" s="155"/>
      <c r="D351" s="155"/>
      <c r="E351" s="155"/>
      <c r="F351" s="113" t="s">
        <v>19</v>
      </c>
      <c r="G351" s="113" t="s">
        <v>19</v>
      </c>
      <c r="H351" s="113" t="s">
        <v>19</v>
      </c>
      <c r="I351" s="144" t="s">
        <v>19</v>
      </c>
    </row>
    <row r="352" spans="1:13" ht="26.25" customHeight="1" x14ac:dyDescent="0.2">
      <c r="A352" s="116" t="s">
        <v>201</v>
      </c>
      <c r="B352" s="148" t="s">
        <v>202</v>
      </c>
      <c r="C352" s="148"/>
      <c r="D352" s="148"/>
      <c r="E352" s="148"/>
      <c r="F352" s="9"/>
      <c r="G352" s="38"/>
      <c r="H352" s="12"/>
      <c r="I352" s="149" t="s">
        <v>248</v>
      </c>
      <c r="M352" s="152" t="s">
        <v>150</v>
      </c>
    </row>
    <row r="353" spans="1:13" x14ac:dyDescent="0.2">
      <c r="A353" s="122"/>
      <c r="B353" s="10" t="s">
        <v>3</v>
      </c>
      <c r="C353" s="13">
        <f>SUM(C354:C359)</f>
        <v>19750</v>
      </c>
      <c r="D353" s="13">
        <f>SUM(D354:D359)</f>
        <v>19750</v>
      </c>
      <c r="E353" s="13">
        <f>SUM(E354:E359)</f>
        <v>19750</v>
      </c>
      <c r="F353" s="153">
        <v>43101</v>
      </c>
      <c r="G353" s="153">
        <v>43465</v>
      </c>
      <c r="H353" s="154">
        <v>19750</v>
      </c>
      <c r="I353" s="150"/>
      <c r="J353" s="20">
        <f>E353/C353</f>
        <v>1</v>
      </c>
      <c r="K353" s="20">
        <f>H353/C353</f>
        <v>1</v>
      </c>
      <c r="M353" s="152"/>
    </row>
    <row r="354" spans="1:13" ht="12.75" customHeight="1" x14ac:dyDescent="0.2">
      <c r="A354" s="122"/>
      <c r="B354" s="10" t="s">
        <v>0</v>
      </c>
      <c r="C354" s="11"/>
      <c r="D354" s="11"/>
      <c r="E354" s="11"/>
      <c r="F354" s="153"/>
      <c r="G354" s="153"/>
      <c r="H354" s="154"/>
      <c r="I354" s="150"/>
      <c r="M354" s="152"/>
    </row>
    <row r="355" spans="1:13" x14ac:dyDescent="0.2">
      <c r="A355" s="122"/>
      <c r="B355" s="10" t="s">
        <v>1</v>
      </c>
      <c r="C355" s="11">
        <v>19750</v>
      </c>
      <c r="D355" s="11">
        <v>19750</v>
      </c>
      <c r="E355" s="11">
        <v>19750</v>
      </c>
      <c r="F355" s="153"/>
      <c r="G355" s="153"/>
      <c r="H355" s="154"/>
      <c r="I355" s="150"/>
      <c r="J355" s="20">
        <f>E355/C355</f>
        <v>1</v>
      </c>
      <c r="K355" s="20">
        <f>H355/C355</f>
        <v>0</v>
      </c>
      <c r="L355" s="15">
        <f>C355-H353</f>
        <v>0</v>
      </c>
      <c r="M355" s="152"/>
    </row>
    <row r="356" spans="1:13" x14ac:dyDescent="0.2">
      <c r="A356" s="122"/>
      <c r="B356" s="10" t="s">
        <v>2</v>
      </c>
      <c r="C356" s="11"/>
      <c r="D356" s="11"/>
      <c r="E356" s="11"/>
      <c r="F356" s="153"/>
      <c r="G356" s="153"/>
      <c r="H356" s="154"/>
      <c r="I356" s="150"/>
      <c r="M356" s="152"/>
    </row>
    <row r="357" spans="1:13" x14ac:dyDescent="0.2">
      <c r="A357" s="122"/>
      <c r="B357" s="10" t="s">
        <v>61</v>
      </c>
      <c r="C357" s="11"/>
      <c r="D357" s="11"/>
      <c r="E357" s="11"/>
      <c r="F357" s="153"/>
      <c r="G357" s="153"/>
      <c r="H357" s="154"/>
      <c r="I357" s="150"/>
      <c r="M357" s="152"/>
    </row>
    <row r="358" spans="1:13" x14ac:dyDescent="0.2">
      <c r="A358" s="122"/>
      <c r="B358" s="10" t="s">
        <v>62</v>
      </c>
      <c r="C358" s="11"/>
      <c r="D358" s="11"/>
      <c r="E358" s="11"/>
      <c r="F358" s="153"/>
      <c r="G358" s="153"/>
      <c r="H358" s="154"/>
      <c r="I358" s="150"/>
      <c r="M358" s="152"/>
    </row>
    <row r="359" spans="1:13" x14ac:dyDescent="0.2">
      <c r="A359" s="122"/>
      <c r="B359" s="10" t="s">
        <v>30</v>
      </c>
      <c r="C359" s="11"/>
      <c r="D359" s="11"/>
      <c r="E359" s="11"/>
      <c r="F359" s="153"/>
      <c r="G359" s="153"/>
      <c r="H359" s="154"/>
      <c r="I359" s="150"/>
      <c r="M359" s="152"/>
    </row>
    <row r="360" spans="1:13" ht="33.75" x14ac:dyDescent="0.2">
      <c r="A360" s="119" t="s">
        <v>20</v>
      </c>
      <c r="B360" s="155" t="s">
        <v>122</v>
      </c>
      <c r="C360" s="155"/>
      <c r="D360" s="155"/>
      <c r="E360" s="155"/>
      <c r="F360" s="113" t="s">
        <v>19</v>
      </c>
      <c r="G360" s="113" t="s">
        <v>19</v>
      </c>
      <c r="H360" s="113" t="s">
        <v>19</v>
      </c>
      <c r="I360" s="151"/>
    </row>
    <row r="361" spans="1:13" ht="21.75" x14ac:dyDescent="0.2">
      <c r="A361" s="104" t="s">
        <v>95</v>
      </c>
      <c r="B361" s="187" t="s">
        <v>105</v>
      </c>
      <c r="C361" s="187"/>
      <c r="D361" s="187"/>
      <c r="E361" s="187"/>
      <c r="F361" s="187"/>
      <c r="G361" s="187"/>
      <c r="H361" s="187"/>
      <c r="I361" s="188"/>
    </row>
    <row r="362" spans="1:13" ht="10.5" customHeight="1" x14ac:dyDescent="0.2">
      <c r="A362" s="25"/>
      <c r="B362" s="30" t="s">
        <v>3</v>
      </c>
      <c r="C362" s="31">
        <f t="shared" ref="C362:C368" si="17">SUM(C370,C388)</f>
        <v>742.899</v>
      </c>
      <c r="D362" s="31">
        <f t="shared" ref="D362:E368" si="18">SUM(D370,D388)</f>
        <v>742.899</v>
      </c>
      <c r="E362" s="31">
        <f t="shared" si="18"/>
        <v>742.899</v>
      </c>
      <c r="F362" s="173">
        <v>41640</v>
      </c>
      <c r="G362" s="173"/>
      <c r="H362" s="197">
        <f>SUM(H370,H388)</f>
        <v>742.899</v>
      </c>
      <c r="I362" s="176" t="s">
        <v>203</v>
      </c>
      <c r="J362" s="20">
        <f>E362/C362</f>
        <v>1</v>
      </c>
      <c r="K362" s="20">
        <f>H362/C362</f>
        <v>1</v>
      </c>
    </row>
    <row r="363" spans="1:13" ht="10.5" customHeight="1" x14ac:dyDescent="0.2">
      <c r="A363" s="25"/>
      <c r="B363" s="30" t="s">
        <v>0</v>
      </c>
      <c r="C363" s="31">
        <f t="shared" si="17"/>
        <v>0</v>
      </c>
      <c r="D363" s="31">
        <f t="shared" si="18"/>
        <v>0</v>
      </c>
      <c r="E363" s="31">
        <f t="shared" si="18"/>
        <v>0</v>
      </c>
      <c r="F363" s="174"/>
      <c r="G363" s="174"/>
      <c r="H363" s="198"/>
      <c r="I363" s="177"/>
    </row>
    <row r="364" spans="1:13" ht="10.5" customHeight="1" x14ac:dyDescent="0.2">
      <c r="A364" s="25"/>
      <c r="B364" s="30" t="s">
        <v>1</v>
      </c>
      <c r="C364" s="31">
        <f t="shared" si="17"/>
        <v>742.899</v>
      </c>
      <c r="D364" s="31">
        <f>SUM(D372,D390)</f>
        <v>742.899</v>
      </c>
      <c r="E364" s="31">
        <f t="shared" si="18"/>
        <v>742.899</v>
      </c>
      <c r="F364" s="174"/>
      <c r="G364" s="174"/>
      <c r="H364" s="198"/>
      <c r="I364" s="177"/>
      <c r="J364" s="20">
        <f>E364/C364</f>
        <v>1</v>
      </c>
      <c r="K364" s="20">
        <f>H364/C364</f>
        <v>0</v>
      </c>
    </row>
    <row r="365" spans="1:13" ht="10.5" customHeight="1" x14ac:dyDescent="0.2">
      <c r="A365" s="25"/>
      <c r="B365" s="30" t="s">
        <v>2</v>
      </c>
      <c r="C365" s="31">
        <f t="shared" si="17"/>
        <v>0</v>
      </c>
      <c r="D365" s="31">
        <f t="shared" si="18"/>
        <v>0</v>
      </c>
      <c r="E365" s="31">
        <f t="shared" si="18"/>
        <v>0</v>
      </c>
      <c r="F365" s="174"/>
      <c r="G365" s="174"/>
      <c r="H365" s="198"/>
      <c r="I365" s="177"/>
    </row>
    <row r="366" spans="1:13" ht="10.5" customHeight="1" x14ac:dyDescent="0.2">
      <c r="A366" s="25"/>
      <c r="B366" s="30" t="s">
        <v>61</v>
      </c>
      <c r="C366" s="31">
        <f t="shared" si="17"/>
        <v>0</v>
      </c>
      <c r="D366" s="31">
        <f t="shared" si="18"/>
        <v>0</v>
      </c>
      <c r="E366" s="31">
        <f t="shared" si="18"/>
        <v>0</v>
      </c>
      <c r="F366" s="174"/>
      <c r="G366" s="174"/>
      <c r="H366" s="198"/>
      <c r="I366" s="177"/>
    </row>
    <row r="367" spans="1:13" ht="10.5" customHeight="1" x14ac:dyDescent="0.2">
      <c r="A367" s="25"/>
      <c r="B367" s="30" t="s">
        <v>62</v>
      </c>
      <c r="C367" s="31">
        <f t="shared" si="17"/>
        <v>0</v>
      </c>
      <c r="D367" s="31">
        <f t="shared" si="18"/>
        <v>0</v>
      </c>
      <c r="E367" s="31">
        <f t="shared" si="18"/>
        <v>0</v>
      </c>
      <c r="F367" s="174"/>
      <c r="G367" s="174"/>
      <c r="H367" s="198"/>
      <c r="I367" s="177"/>
    </row>
    <row r="368" spans="1:13" ht="10.5" customHeight="1" x14ac:dyDescent="0.2">
      <c r="A368" s="35"/>
      <c r="B368" s="33" t="s">
        <v>30</v>
      </c>
      <c r="C368" s="34">
        <f t="shared" si="17"/>
        <v>0</v>
      </c>
      <c r="D368" s="34">
        <f t="shared" si="18"/>
        <v>0</v>
      </c>
      <c r="E368" s="34">
        <f t="shared" si="18"/>
        <v>0</v>
      </c>
      <c r="F368" s="175"/>
      <c r="G368" s="175"/>
      <c r="H368" s="199"/>
      <c r="I368" s="178"/>
    </row>
    <row r="369" spans="1:13" ht="22.5" x14ac:dyDescent="0.2">
      <c r="A369" s="8" t="s">
        <v>242</v>
      </c>
      <c r="B369" s="148" t="s">
        <v>58</v>
      </c>
      <c r="C369" s="148"/>
      <c r="D369" s="148"/>
      <c r="E369" s="148"/>
      <c r="F369" s="9"/>
      <c r="G369" s="38"/>
      <c r="H369" s="12"/>
      <c r="I369" s="149" t="s">
        <v>204</v>
      </c>
    </row>
    <row r="370" spans="1:13" ht="10.5" customHeight="1" x14ac:dyDescent="0.2">
      <c r="A370" s="25"/>
      <c r="B370" s="10" t="s">
        <v>3</v>
      </c>
      <c r="C370" s="11">
        <f t="shared" ref="C370:C376" si="19">SUM(C378)</f>
        <v>536</v>
      </c>
      <c r="D370" s="11">
        <f t="shared" ref="D370:E376" si="20">SUM(D378)</f>
        <v>536</v>
      </c>
      <c r="E370" s="11">
        <f t="shared" si="20"/>
        <v>536</v>
      </c>
      <c r="F370" s="160">
        <v>41640</v>
      </c>
      <c r="G370" s="160"/>
      <c r="H370" s="163">
        <f>SUM(H378)</f>
        <v>536</v>
      </c>
      <c r="I370" s="150"/>
      <c r="J370" s="20">
        <f>E370/C370</f>
        <v>1</v>
      </c>
      <c r="K370" s="20">
        <f>H370/C370</f>
        <v>1</v>
      </c>
    </row>
    <row r="371" spans="1:13" ht="10.5" customHeight="1" x14ac:dyDescent="0.2">
      <c r="A371" s="25"/>
      <c r="B371" s="10" t="s">
        <v>0</v>
      </c>
      <c r="C371" s="134">
        <f t="shared" si="19"/>
        <v>0</v>
      </c>
      <c r="D371" s="134">
        <f t="shared" si="20"/>
        <v>0</v>
      </c>
      <c r="E371" s="134">
        <f t="shared" si="20"/>
        <v>0</v>
      </c>
      <c r="F371" s="161"/>
      <c r="G371" s="161"/>
      <c r="H371" s="164"/>
      <c r="I371" s="150"/>
    </row>
    <row r="372" spans="1:13" ht="10.5" customHeight="1" x14ac:dyDescent="0.2">
      <c r="A372" s="25"/>
      <c r="B372" s="10" t="s">
        <v>1</v>
      </c>
      <c r="C372" s="134">
        <f t="shared" si="19"/>
        <v>536</v>
      </c>
      <c r="D372" s="134">
        <f t="shared" si="20"/>
        <v>536</v>
      </c>
      <c r="E372" s="134">
        <f t="shared" si="20"/>
        <v>536</v>
      </c>
      <c r="F372" s="161"/>
      <c r="G372" s="161"/>
      <c r="H372" s="164"/>
      <c r="I372" s="150"/>
      <c r="J372" s="20">
        <f>E372/C372</f>
        <v>1</v>
      </c>
      <c r="K372" s="20">
        <f>H372/C372</f>
        <v>0</v>
      </c>
    </row>
    <row r="373" spans="1:13" ht="10.5" customHeight="1" x14ac:dyDescent="0.2">
      <c r="A373" s="25"/>
      <c r="B373" s="10" t="s">
        <v>2</v>
      </c>
      <c r="C373" s="134">
        <f t="shared" si="19"/>
        <v>0</v>
      </c>
      <c r="D373" s="134">
        <f t="shared" si="20"/>
        <v>0</v>
      </c>
      <c r="E373" s="134">
        <f t="shared" si="20"/>
        <v>0</v>
      </c>
      <c r="F373" s="161"/>
      <c r="G373" s="161"/>
      <c r="H373" s="164"/>
      <c r="I373" s="150"/>
    </row>
    <row r="374" spans="1:13" ht="10.5" customHeight="1" x14ac:dyDescent="0.2">
      <c r="A374" s="25"/>
      <c r="B374" s="10" t="s">
        <v>61</v>
      </c>
      <c r="C374" s="134">
        <f t="shared" si="19"/>
        <v>0</v>
      </c>
      <c r="D374" s="134">
        <f t="shared" si="20"/>
        <v>0</v>
      </c>
      <c r="E374" s="134">
        <f t="shared" si="20"/>
        <v>0</v>
      </c>
      <c r="F374" s="161"/>
      <c r="G374" s="161"/>
      <c r="H374" s="164"/>
      <c r="I374" s="150"/>
    </row>
    <row r="375" spans="1:13" ht="10.5" customHeight="1" x14ac:dyDescent="0.2">
      <c r="A375" s="25"/>
      <c r="B375" s="10" t="s">
        <v>62</v>
      </c>
      <c r="C375" s="134">
        <f t="shared" si="19"/>
        <v>0</v>
      </c>
      <c r="D375" s="134">
        <f t="shared" si="20"/>
        <v>0</v>
      </c>
      <c r="E375" s="134">
        <f t="shared" si="20"/>
        <v>0</v>
      </c>
      <c r="F375" s="161"/>
      <c r="G375" s="161"/>
      <c r="H375" s="164"/>
      <c r="I375" s="150"/>
    </row>
    <row r="376" spans="1:13" ht="10.5" customHeight="1" x14ac:dyDescent="0.2">
      <c r="A376" s="35"/>
      <c r="B376" s="24" t="s">
        <v>30</v>
      </c>
      <c r="C376" s="108">
        <f t="shared" si="19"/>
        <v>0</v>
      </c>
      <c r="D376" s="108">
        <f t="shared" si="20"/>
        <v>0</v>
      </c>
      <c r="E376" s="108">
        <f t="shared" si="20"/>
        <v>0</v>
      </c>
      <c r="F376" s="166"/>
      <c r="G376" s="166"/>
      <c r="H376" s="181"/>
      <c r="I376" s="151"/>
    </row>
    <row r="377" spans="1:13" ht="22.5" customHeight="1" x14ac:dyDescent="0.2">
      <c r="A377" s="8" t="s">
        <v>48</v>
      </c>
      <c r="B377" s="159" t="s">
        <v>96</v>
      </c>
      <c r="C377" s="159"/>
      <c r="D377" s="159"/>
      <c r="E377" s="159"/>
      <c r="F377" s="9"/>
      <c r="G377" s="38"/>
      <c r="H377" s="12"/>
      <c r="I377" s="149" t="s">
        <v>249</v>
      </c>
      <c r="M377" s="152" t="s">
        <v>159</v>
      </c>
    </row>
    <row r="378" spans="1:13" ht="12" customHeight="1" x14ac:dyDescent="0.2">
      <c r="A378" s="25"/>
      <c r="B378" s="10" t="s">
        <v>3</v>
      </c>
      <c r="C378" s="13">
        <f>SUM(C379:C384)</f>
        <v>536</v>
      </c>
      <c r="D378" s="13">
        <f>SUM(D379:D384)</f>
        <v>536</v>
      </c>
      <c r="E378" s="13">
        <f>SUM(E379:E384)</f>
        <v>536</v>
      </c>
      <c r="F378" s="153">
        <v>43101</v>
      </c>
      <c r="G378" s="153">
        <v>43465</v>
      </c>
      <c r="H378" s="154">
        <v>536</v>
      </c>
      <c r="I378" s="150"/>
      <c r="J378" s="20">
        <f>E378/C378</f>
        <v>1</v>
      </c>
      <c r="K378" s="20">
        <f>H378/C378</f>
        <v>1</v>
      </c>
      <c r="M378" s="152"/>
    </row>
    <row r="379" spans="1:13" ht="12" customHeight="1" x14ac:dyDescent="0.2">
      <c r="A379" s="25"/>
      <c r="B379" s="10" t="s">
        <v>0</v>
      </c>
      <c r="C379" s="11"/>
      <c r="D379" s="11"/>
      <c r="E379" s="11"/>
      <c r="F379" s="153"/>
      <c r="G379" s="153"/>
      <c r="H379" s="154"/>
      <c r="I379" s="150"/>
      <c r="M379" s="152"/>
    </row>
    <row r="380" spans="1:13" ht="12" customHeight="1" x14ac:dyDescent="0.2">
      <c r="A380" s="25"/>
      <c r="B380" s="10" t="s">
        <v>1</v>
      </c>
      <c r="C380" s="11">
        <f>793.101-257.101</f>
        <v>536</v>
      </c>
      <c r="D380" s="11">
        <v>536</v>
      </c>
      <c r="E380" s="11">
        <v>536</v>
      </c>
      <c r="F380" s="153"/>
      <c r="G380" s="153"/>
      <c r="H380" s="154"/>
      <c r="I380" s="150"/>
      <c r="J380" s="20">
        <f>E380/C380</f>
        <v>1</v>
      </c>
      <c r="K380" s="20">
        <f>H380/C380</f>
        <v>0</v>
      </c>
      <c r="M380" s="152"/>
    </row>
    <row r="381" spans="1:13" ht="12" customHeight="1" x14ac:dyDescent="0.2">
      <c r="A381" s="25"/>
      <c r="B381" s="10" t="s">
        <v>2</v>
      </c>
      <c r="C381" s="11"/>
      <c r="D381" s="11"/>
      <c r="E381" s="11"/>
      <c r="F381" s="153"/>
      <c r="G381" s="153"/>
      <c r="H381" s="154"/>
      <c r="I381" s="150"/>
      <c r="M381" s="152"/>
    </row>
    <row r="382" spans="1:13" ht="12" customHeight="1" x14ac:dyDescent="0.2">
      <c r="A382" s="25"/>
      <c r="B382" s="10" t="s">
        <v>61</v>
      </c>
      <c r="C382" s="11"/>
      <c r="D382" s="11"/>
      <c r="E382" s="11"/>
      <c r="F382" s="153"/>
      <c r="G382" s="153"/>
      <c r="H382" s="154"/>
      <c r="I382" s="150"/>
      <c r="M382" s="152"/>
    </row>
    <row r="383" spans="1:13" ht="12" customHeight="1" x14ac:dyDescent="0.2">
      <c r="A383" s="25"/>
      <c r="B383" s="10" t="s">
        <v>62</v>
      </c>
      <c r="C383" s="134"/>
      <c r="D383" s="134"/>
      <c r="E383" s="134"/>
      <c r="F383" s="153"/>
      <c r="G383" s="153"/>
      <c r="H383" s="154"/>
      <c r="I383" s="150"/>
      <c r="M383" s="152"/>
    </row>
    <row r="384" spans="1:13" ht="12" customHeight="1" x14ac:dyDescent="0.2">
      <c r="A384" s="25"/>
      <c r="B384" s="10" t="s">
        <v>30</v>
      </c>
      <c r="C384" s="134"/>
      <c r="D384" s="134"/>
      <c r="E384" s="134"/>
      <c r="F384" s="153"/>
      <c r="G384" s="153"/>
      <c r="H384" s="154"/>
      <c r="I384" s="150"/>
      <c r="M384" s="152"/>
    </row>
    <row r="385" spans="1:13" ht="22.5" x14ac:dyDescent="0.2">
      <c r="A385" s="106" t="s">
        <v>4</v>
      </c>
      <c r="B385" s="195" t="s">
        <v>104</v>
      </c>
      <c r="C385" s="195"/>
      <c r="D385" s="195"/>
      <c r="E385" s="195"/>
      <c r="F385" s="118" t="s">
        <v>19</v>
      </c>
      <c r="G385" s="123" t="s">
        <v>247</v>
      </c>
      <c r="H385" s="118" t="s">
        <v>19</v>
      </c>
      <c r="I385" s="150"/>
      <c r="M385" s="152"/>
    </row>
    <row r="386" spans="1:13" ht="60.75" customHeight="1" x14ac:dyDescent="0.2">
      <c r="A386" s="107" t="s">
        <v>20</v>
      </c>
      <c r="B386" s="155" t="s">
        <v>128</v>
      </c>
      <c r="C386" s="155"/>
      <c r="D386" s="155"/>
      <c r="E386" s="155"/>
      <c r="F386" s="113" t="s">
        <v>19</v>
      </c>
      <c r="G386" s="113" t="s">
        <v>19</v>
      </c>
      <c r="H386" s="113" t="s">
        <v>19</v>
      </c>
      <c r="I386" s="151"/>
      <c r="M386" s="152"/>
    </row>
    <row r="387" spans="1:13" ht="22.5" x14ac:dyDescent="0.2">
      <c r="A387" s="8" t="s">
        <v>49</v>
      </c>
      <c r="B387" s="159" t="s">
        <v>13</v>
      </c>
      <c r="C387" s="159"/>
      <c r="D387" s="159"/>
      <c r="E387" s="159"/>
      <c r="F387" s="9"/>
      <c r="G387" s="38"/>
      <c r="H387" s="12"/>
      <c r="I387" s="149" t="s">
        <v>200</v>
      </c>
    </row>
    <row r="388" spans="1:13" ht="12.75" customHeight="1" x14ac:dyDescent="0.2">
      <c r="A388" s="25"/>
      <c r="B388" s="10" t="s">
        <v>3</v>
      </c>
      <c r="C388" s="11">
        <f t="shared" ref="C388:C394" si="21">SUM(C396)</f>
        <v>206.899</v>
      </c>
      <c r="D388" s="11">
        <f t="shared" ref="D388:E394" si="22">SUM(D396)</f>
        <v>206.899</v>
      </c>
      <c r="E388" s="11">
        <f t="shared" si="22"/>
        <v>206.899</v>
      </c>
      <c r="F388" s="160">
        <v>41640</v>
      </c>
      <c r="G388" s="160"/>
      <c r="H388" s="163">
        <f>SUM(H396)</f>
        <v>206.899</v>
      </c>
      <c r="I388" s="150"/>
      <c r="J388" s="20">
        <f>E388/C388</f>
        <v>1</v>
      </c>
      <c r="K388" s="20">
        <f>H388/C388</f>
        <v>1</v>
      </c>
    </row>
    <row r="389" spans="1:13" x14ac:dyDescent="0.2">
      <c r="A389" s="25"/>
      <c r="B389" s="10" t="s">
        <v>0</v>
      </c>
      <c r="C389" s="11">
        <f t="shared" si="21"/>
        <v>0</v>
      </c>
      <c r="D389" s="11">
        <f t="shared" si="22"/>
        <v>0</v>
      </c>
      <c r="E389" s="11">
        <f t="shared" si="22"/>
        <v>0</v>
      </c>
      <c r="F389" s="161"/>
      <c r="G389" s="161"/>
      <c r="H389" s="164"/>
      <c r="I389" s="150"/>
    </row>
    <row r="390" spans="1:13" x14ac:dyDescent="0.2">
      <c r="A390" s="25"/>
      <c r="B390" s="10" t="s">
        <v>1</v>
      </c>
      <c r="C390" s="11">
        <f t="shared" si="21"/>
        <v>206.899</v>
      </c>
      <c r="D390" s="11">
        <f t="shared" si="22"/>
        <v>206.899</v>
      </c>
      <c r="E390" s="11">
        <f t="shared" si="22"/>
        <v>206.899</v>
      </c>
      <c r="F390" s="161"/>
      <c r="G390" s="161"/>
      <c r="H390" s="164"/>
      <c r="I390" s="150"/>
      <c r="J390" s="20">
        <f>E390/C390</f>
        <v>1</v>
      </c>
      <c r="K390" s="20">
        <f>H390/C390</f>
        <v>0</v>
      </c>
    </row>
    <row r="391" spans="1:13" x14ac:dyDescent="0.2">
      <c r="A391" s="25"/>
      <c r="B391" s="10" t="s">
        <v>2</v>
      </c>
      <c r="C391" s="11">
        <f t="shared" si="21"/>
        <v>0</v>
      </c>
      <c r="D391" s="11">
        <f t="shared" si="22"/>
        <v>0</v>
      </c>
      <c r="E391" s="11">
        <f t="shared" si="22"/>
        <v>0</v>
      </c>
      <c r="F391" s="161"/>
      <c r="G391" s="161"/>
      <c r="H391" s="164"/>
      <c r="I391" s="150"/>
    </row>
    <row r="392" spans="1:13" x14ac:dyDescent="0.2">
      <c r="A392" s="25"/>
      <c r="B392" s="10" t="s">
        <v>61</v>
      </c>
      <c r="C392" s="11">
        <f t="shared" si="21"/>
        <v>0</v>
      </c>
      <c r="D392" s="11">
        <f t="shared" si="22"/>
        <v>0</v>
      </c>
      <c r="E392" s="11">
        <f t="shared" si="22"/>
        <v>0</v>
      </c>
      <c r="F392" s="161"/>
      <c r="G392" s="161"/>
      <c r="H392" s="164"/>
      <c r="I392" s="150"/>
    </row>
    <row r="393" spans="1:13" x14ac:dyDescent="0.2">
      <c r="A393" s="25"/>
      <c r="B393" s="10" t="s">
        <v>62</v>
      </c>
      <c r="C393" s="11">
        <f t="shared" si="21"/>
        <v>0</v>
      </c>
      <c r="D393" s="11">
        <f t="shared" si="22"/>
        <v>0</v>
      </c>
      <c r="E393" s="11">
        <f t="shared" si="22"/>
        <v>0</v>
      </c>
      <c r="F393" s="161"/>
      <c r="G393" s="161"/>
      <c r="H393" s="164"/>
      <c r="I393" s="150"/>
    </row>
    <row r="394" spans="1:13" x14ac:dyDescent="0.2">
      <c r="A394" s="35"/>
      <c r="B394" s="24" t="s">
        <v>30</v>
      </c>
      <c r="C394" s="115">
        <f t="shared" si="21"/>
        <v>0</v>
      </c>
      <c r="D394" s="115">
        <f t="shared" si="22"/>
        <v>0</v>
      </c>
      <c r="E394" s="115">
        <f t="shared" si="22"/>
        <v>0</v>
      </c>
      <c r="F394" s="166"/>
      <c r="G394" s="166"/>
      <c r="H394" s="181"/>
      <c r="I394" s="151"/>
    </row>
    <row r="395" spans="1:13" ht="22.5" customHeight="1" x14ac:dyDescent="0.2">
      <c r="A395" s="8" t="s">
        <v>50</v>
      </c>
      <c r="B395" s="159" t="s">
        <v>18</v>
      </c>
      <c r="C395" s="159"/>
      <c r="D395" s="159"/>
      <c r="E395" s="159"/>
      <c r="F395" s="9"/>
      <c r="G395" s="38"/>
      <c r="H395" s="12"/>
      <c r="I395" s="149" t="s">
        <v>226</v>
      </c>
      <c r="M395" s="152" t="s">
        <v>159</v>
      </c>
    </row>
    <row r="396" spans="1:13" ht="12.75" customHeight="1" x14ac:dyDescent="0.2">
      <c r="A396" s="25"/>
      <c r="B396" s="10" t="s">
        <v>3</v>
      </c>
      <c r="C396" s="13">
        <f>SUM(C397:C402)</f>
        <v>206.899</v>
      </c>
      <c r="D396" s="13">
        <f>SUM(D397:D402)</f>
        <v>206.899</v>
      </c>
      <c r="E396" s="13">
        <f>SUM(E397:E402)</f>
        <v>206.899</v>
      </c>
      <c r="F396" s="160">
        <v>43101</v>
      </c>
      <c r="G396" s="160">
        <v>43465</v>
      </c>
      <c r="H396" s="163">
        <v>206.899</v>
      </c>
      <c r="I396" s="150"/>
      <c r="J396" s="20">
        <f>E396/C396</f>
        <v>1</v>
      </c>
      <c r="K396" s="20">
        <f>H396/C396</f>
        <v>1</v>
      </c>
      <c r="M396" s="152"/>
    </row>
    <row r="397" spans="1:13" ht="12.75" customHeight="1" x14ac:dyDescent="0.2">
      <c r="A397" s="25"/>
      <c r="B397" s="10" t="s">
        <v>0</v>
      </c>
      <c r="C397" s="11"/>
      <c r="D397" s="11"/>
      <c r="E397" s="11"/>
      <c r="F397" s="161"/>
      <c r="G397" s="161"/>
      <c r="H397" s="164"/>
      <c r="I397" s="150"/>
      <c r="M397" s="152"/>
    </row>
    <row r="398" spans="1:13" x14ac:dyDescent="0.2">
      <c r="A398" s="25"/>
      <c r="B398" s="10" t="s">
        <v>1</v>
      </c>
      <c r="C398" s="11">
        <v>206.899</v>
      </c>
      <c r="D398" s="11">
        <v>206.899</v>
      </c>
      <c r="E398" s="11">
        <v>206.899</v>
      </c>
      <c r="F398" s="161"/>
      <c r="G398" s="161"/>
      <c r="H398" s="164"/>
      <c r="I398" s="150"/>
      <c r="J398" s="20">
        <f>E398/C398</f>
        <v>1</v>
      </c>
      <c r="K398" s="20">
        <f>H398/C398</f>
        <v>0</v>
      </c>
      <c r="M398" s="152"/>
    </row>
    <row r="399" spans="1:13" x14ac:dyDescent="0.2">
      <c r="A399" s="25"/>
      <c r="B399" s="10" t="s">
        <v>2</v>
      </c>
      <c r="C399" s="11"/>
      <c r="D399" s="11"/>
      <c r="E399" s="11"/>
      <c r="F399" s="161"/>
      <c r="G399" s="161"/>
      <c r="H399" s="164"/>
      <c r="I399" s="150"/>
      <c r="M399" s="152"/>
    </row>
    <row r="400" spans="1:13" x14ac:dyDescent="0.2">
      <c r="A400" s="25"/>
      <c r="B400" s="10" t="s">
        <v>61</v>
      </c>
      <c r="C400" s="11"/>
      <c r="D400" s="11"/>
      <c r="E400" s="11"/>
      <c r="F400" s="161"/>
      <c r="G400" s="161"/>
      <c r="H400" s="164"/>
      <c r="I400" s="150"/>
      <c r="M400" s="152"/>
    </row>
    <row r="401" spans="1:13" x14ac:dyDescent="0.2">
      <c r="A401" s="25"/>
      <c r="B401" s="10" t="s">
        <v>62</v>
      </c>
      <c r="C401" s="134"/>
      <c r="D401" s="134"/>
      <c r="E401" s="134"/>
      <c r="F401" s="161"/>
      <c r="G401" s="161"/>
      <c r="H401" s="164"/>
      <c r="I401" s="150"/>
      <c r="M401" s="152"/>
    </row>
    <row r="402" spans="1:13" x14ac:dyDescent="0.2">
      <c r="A402" s="25"/>
      <c r="B402" s="10" t="s">
        <v>30</v>
      </c>
      <c r="C402" s="134"/>
      <c r="D402" s="134"/>
      <c r="E402" s="134"/>
      <c r="F402" s="162"/>
      <c r="G402" s="162"/>
      <c r="H402" s="165"/>
      <c r="I402" s="150"/>
      <c r="M402" s="152"/>
    </row>
    <row r="403" spans="1:13" ht="33.75" x14ac:dyDescent="0.2">
      <c r="A403" s="107" t="s">
        <v>20</v>
      </c>
      <c r="B403" s="155" t="s">
        <v>129</v>
      </c>
      <c r="C403" s="155"/>
      <c r="D403" s="155"/>
      <c r="E403" s="155"/>
      <c r="F403" s="113" t="s">
        <v>19</v>
      </c>
      <c r="G403" s="113" t="s">
        <v>19</v>
      </c>
      <c r="H403" s="113" t="s">
        <v>19</v>
      </c>
      <c r="I403" s="151"/>
      <c r="M403" s="152"/>
    </row>
    <row r="404" spans="1:13" x14ac:dyDescent="0.2">
      <c r="A404" s="124">
        <v>3</v>
      </c>
      <c r="B404" s="203" t="s">
        <v>106</v>
      </c>
      <c r="C404" s="203"/>
      <c r="D404" s="203"/>
      <c r="E404" s="203"/>
      <c r="F404" s="203"/>
      <c r="G404" s="203"/>
      <c r="H404" s="203"/>
      <c r="I404" s="204"/>
      <c r="M404" s="152" t="s">
        <v>160</v>
      </c>
    </row>
    <row r="405" spans="1:13" ht="11.25" customHeight="1" x14ac:dyDescent="0.2">
      <c r="A405" s="25"/>
      <c r="B405" s="30" t="s">
        <v>3</v>
      </c>
      <c r="C405" s="31">
        <f t="shared" ref="C405:E411" si="23">SUM(C413,C429,C464)</f>
        <v>122478.64692</v>
      </c>
      <c r="D405" s="31">
        <f t="shared" si="23"/>
        <v>122241.52708</v>
      </c>
      <c r="E405" s="31">
        <f t="shared" si="23"/>
        <v>122241.52708</v>
      </c>
      <c r="F405" s="173">
        <v>41640</v>
      </c>
      <c r="G405" s="173"/>
      <c r="H405" s="207">
        <f>SUM(H413,H429,H464)</f>
        <v>122375.97576999999</v>
      </c>
      <c r="I405" s="205" t="s">
        <v>232</v>
      </c>
      <c r="J405" s="20">
        <f>E405/C405</f>
        <v>0.99806399036923654</v>
      </c>
      <c r="K405" s="20">
        <f>H405/C405</f>
        <v>0.9991617220423159</v>
      </c>
      <c r="M405" s="152"/>
    </row>
    <row r="406" spans="1:13" ht="11.25" customHeight="1" x14ac:dyDescent="0.2">
      <c r="A406" s="25"/>
      <c r="B406" s="30" t="s">
        <v>0</v>
      </c>
      <c r="C406" s="31">
        <f t="shared" si="23"/>
        <v>0</v>
      </c>
      <c r="D406" s="31">
        <f t="shared" si="23"/>
        <v>0</v>
      </c>
      <c r="E406" s="31">
        <f t="shared" si="23"/>
        <v>0</v>
      </c>
      <c r="F406" s="174"/>
      <c r="G406" s="174"/>
      <c r="H406" s="208"/>
      <c r="I406" s="205"/>
      <c r="M406" s="152"/>
    </row>
    <row r="407" spans="1:13" ht="11.25" customHeight="1" x14ac:dyDescent="0.2">
      <c r="A407" s="25"/>
      <c r="B407" s="30" t="s">
        <v>1</v>
      </c>
      <c r="C407" s="31">
        <f t="shared" si="23"/>
        <v>122478.64692</v>
      </c>
      <c r="D407" s="31">
        <f t="shared" si="23"/>
        <v>122241.52708</v>
      </c>
      <c r="E407" s="31">
        <f t="shared" si="23"/>
        <v>122241.52708</v>
      </c>
      <c r="F407" s="174"/>
      <c r="G407" s="174"/>
      <c r="H407" s="208"/>
      <c r="I407" s="205"/>
      <c r="J407" s="20">
        <f>E407/C407</f>
        <v>0.99806399036923654</v>
      </c>
      <c r="K407" s="20">
        <f>H407/C407</f>
        <v>0</v>
      </c>
      <c r="M407" s="152"/>
    </row>
    <row r="408" spans="1:13" ht="11.25" customHeight="1" x14ac:dyDescent="0.2">
      <c r="A408" s="25"/>
      <c r="B408" s="30" t="s">
        <v>2</v>
      </c>
      <c r="C408" s="31">
        <f t="shared" si="23"/>
        <v>0</v>
      </c>
      <c r="D408" s="31">
        <f t="shared" si="23"/>
        <v>0</v>
      </c>
      <c r="E408" s="31">
        <f t="shared" si="23"/>
        <v>0</v>
      </c>
      <c r="F408" s="174"/>
      <c r="G408" s="174"/>
      <c r="H408" s="208"/>
      <c r="I408" s="205"/>
      <c r="M408" s="152"/>
    </row>
    <row r="409" spans="1:13" ht="11.25" customHeight="1" x14ac:dyDescent="0.2">
      <c r="A409" s="25"/>
      <c r="B409" s="30" t="s">
        <v>61</v>
      </c>
      <c r="C409" s="31">
        <f t="shared" si="23"/>
        <v>0</v>
      </c>
      <c r="D409" s="31">
        <f t="shared" si="23"/>
        <v>0</v>
      </c>
      <c r="E409" s="31">
        <f t="shared" si="23"/>
        <v>0</v>
      </c>
      <c r="F409" s="174"/>
      <c r="G409" s="174"/>
      <c r="H409" s="208"/>
      <c r="I409" s="205"/>
      <c r="M409" s="152"/>
    </row>
    <row r="410" spans="1:13" ht="11.25" customHeight="1" x14ac:dyDescent="0.2">
      <c r="A410" s="25"/>
      <c r="B410" s="30" t="s">
        <v>62</v>
      </c>
      <c r="C410" s="31">
        <f t="shared" si="23"/>
        <v>0</v>
      </c>
      <c r="D410" s="31">
        <f t="shared" si="23"/>
        <v>0</v>
      </c>
      <c r="E410" s="31">
        <f t="shared" si="23"/>
        <v>0</v>
      </c>
      <c r="F410" s="174"/>
      <c r="G410" s="174"/>
      <c r="H410" s="208"/>
      <c r="I410" s="205"/>
      <c r="M410" s="152"/>
    </row>
    <row r="411" spans="1:13" ht="11.25" customHeight="1" x14ac:dyDescent="0.2">
      <c r="A411" s="35"/>
      <c r="B411" s="33" t="s">
        <v>30</v>
      </c>
      <c r="C411" s="34">
        <f t="shared" si="23"/>
        <v>0</v>
      </c>
      <c r="D411" s="34">
        <f t="shared" si="23"/>
        <v>0</v>
      </c>
      <c r="E411" s="34">
        <f t="shared" si="23"/>
        <v>0</v>
      </c>
      <c r="F411" s="175"/>
      <c r="G411" s="175"/>
      <c r="H411" s="209"/>
      <c r="I411" s="206"/>
      <c r="M411" s="152"/>
    </row>
    <row r="412" spans="1:13" ht="22.5" x14ac:dyDescent="0.2">
      <c r="A412" s="8" t="s">
        <v>51</v>
      </c>
      <c r="B412" s="159" t="s">
        <v>14</v>
      </c>
      <c r="C412" s="159"/>
      <c r="D412" s="159"/>
      <c r="E412" s="159"/>
      <c r="F412" s="9"/>
      <c r="G412" s="38"/>
      <c r="H412" s="12"/>
      <c r="I412" s="149" t="s">
        <v>231</v>
      </c>
    </row>
    <row r="413" spans="1:13" x14ac:dyDescent="0.2">
      <c r="A413" s="25"/>
      <c r="B413" s="10" t="s">
        <v>3</v>
      </c>
      <c r="C413" s="11">
        <f t="shared" ref="C413:E419" si="24">SUM(C421)</f>
        <v>23639.108319999999</v>
      </c>
      <c r="D413" s="11">
        <f t="shared" si="24"/>
        <v>23531.800609999998</v>
      </c>
      <c r="E413" s="11">
        <f t="shared" si="24"/>
        <v>23531.800609999998</v>
      </c>
      <c r="F413" s="160">
        <v>41640</v>
      </c>
      <c r="G413" s="160"/>
      <c r="H413" s="163">
        <f>SUM(H421)</f>
        <v>23536.437169999997</v>
      </c>
      <c r="I413" s="150"/>
      <c r="J413" s="20">
        <f>E413/C413</f>
        <v>0.99546058554547034</v>
      </c>
      <c r="K413" s="20">
        <f>H413/C413</f>
        <v>0.99565672492337043</v>
      </c>
    </row>
    <row r="414" spans="1:13" x14ac:dyDescent="0.2">
      <c r="A414" s="25"/>
      <c r="B414" s="10" t="s">
        <v>0</v>
      </c>
      <c r="C414" s="134">
        <f t="shared" si="24"/>
        <v>0</v>
      </c>
      <c r="D414" s="134">
        <f t="shared" si="24"/>
        <v>0</v>
      </c>
      <c r="E414" s="134">
        <f t="shared" si="24"/>
        <v>0</v>
      </c>
      <c r="F414" s="161"/>
      <c r="G414" s="161"/>
      <c r="H414" s="164"/>
      <c r="I414" s="150"/>
    </row>
    <row r="415" spans="1:13" x14ac:dyDescent="0.2">
      <c r="A415" s="25"/>
      <c r="B415" s="10" t="s">
        <v>1</v>
      </c>
      <c r="C415" s="134">
        <f t="shared" si="24"/>
        <v>23639.108319999999</v>
      </c>
      <c r="D415" s="134">
        <f t="shared" ref="D415:E417" si="25">SUM(D423)</f>
        <v>23531.800609999998</v>
      </c>
      <c r="E415" s="134">
        <f t="shared" si="25"/>
        <v>23531.800609999998</v>
      </c>
      <c r="F415" s="161"/>
      <c r="G415" s="161"/>
      <c r="H415" s="164"/>
      <c r="I415" s="150"/>
      <c r="J415" s="20">
        <f>E415/C415</f>
        <v>0.99546058554547034</v>
      </c>
      <c r="K415" s="20">
        <f>H415/C415</f>
        <v>0</v>
      </c>
    </row>
    <row r="416" spans="1:13" x14ac:dyDescent="0.2">
      <c r="A416" s="25"/>
      <c r="B416" s="10" t="s">
        <v>2</v>
      </c>
      <c r="C416" s="134">
        <f t="shared" si="24"/>
        <v>0</v>
      </c>
      <c r="D416" s="134">
        <f t="shared" si="25"/>
        <v>0</v>
      </c>
      <c r="E416" s="134">
        <f t="shared" si="25"/>
        <v>0</v>
      </c>
      <c r="F416" s="161"/>
      <c r="G416" s="161"/>
      <c r="H416" s="164"/>
      <c r="I416" s="150"/>
    </row>
    <row r="417" spans="1:13" x14ac:dyDescent="0.2">
      <c r="A417" s="25"/>
      <c r="B417" s="10" t="s">
        <v>61</v>
      </c>
      <c r="C417" s="134">
        <f t="shared" si="24"/>
        <v>0</v>
      </c>
      <c r="D417" s="134">
        <f t="shared" si="25"/>
        <v>0</v>
      </c>
      <c r="E417" s="134">
        <f t="shared" si="25"/>
        <v>0</v>
      </c>
      <c r="F417" s="161"/>
      <c r="G417" s="161"/>
      <c r="H417" s="164"/>
      <c r="I417" s="150"/>
    </row>
    <row r="418" spans="1:13" x14ac:dyDescent="0.2">
      <c r="A418" s="25"/>
      <c r="B418" s="10" t="s">
        <v>62</v>
      </c>
      <c r="C418" s="134">
        <f t="shared" si="24"/>
        <v>0</v>
      </c>
      <c r="D418" s="134">
        <f t="shared" si="24"/>
        <v>0</v>
      </c>
      <c r="E418" s="134">
        <f t="shared" si="24"/>
        <v>0</v>
      </c>
      <c r="F418" s="161"/>
      <c r="G418" s="161"/>
      <c r="H418" s="164"/>
      <c r="I418" s="150"/>
    </row>
    <row r="419" spans="1:13" x14ac:dyDescent="0.2">
      <c r="A419" s="35"/>
      <c r="B419" s="24" t="s">
        <v>30</v>
      </c>
      <c r="C419" s="108">
        <f t="shared" si="24"/>
        <v>0</v>
      </c>
      <c r="D419" s="108">
        <f t="shared" si="24"/>
        <v>0</v>
      </c>
      <c r="E419" s="108">
        <f t="shared" si="24"/>
        <v>0</v>
      </c>
      <c r="F419" s="166"/>
      <c r="G419" s="166"/>
      <c r="H419" s="181"/>
      <c r="I419" s="151"/>
    </row>
    <row r="420" spans="1:13" x14ac:dyDescent="0.2">
      <c r="A420" s="8" t="s">
        <v>26</v>
      </c>
      <c r="B420" s="159" t="s">
        <v>15</v>
      </c>
      <c r="C420" s="159"/>
      <c r="D420" s="159"/>
      <c r="E420" s="159"/>
      <c r="F420" s="9"/>
      <c r="G420" s="38"/>
      <c r="H420" s="12"/>
      <c r="I420" s="167" t="s">
        <v>244</v>
      </c>
      <c r="M420" s="152" t="s">
        <v>151</v>
      </c>
    </row>
    <row r="421" spans="1:13" x14ac:dyDescent="0.2">
      <c r="A421" s="25"/>
      <c r="B421" s="10" t="s">
        <v>3</v>
      </c>
      <c r="C421" s="13">
        <f>SUM(C422:C427)</f>
        <v>23639.108319999999</v>
      </c>
      <c r="D421" s="13">
        <f>SUM(D422:D427)</f>
        <v>23531.800609999998</v>
      </c>
      <c r="E421" s="13">
        <f>SUM(E422:E427)</f>
        <v>23531.800609999998</v>
      </c>
      <c r="F421" s="160">
        <v>43101</v>
      </c>
      <c r="G421" s="160">
        <v>43465</v>
      </c>
      <c r="H421" s="163">
        <f>23563.96058-4.58591-11.7113-11.2262</f>
        <v>23536.437169999997</v>
      </c>
      <c r="I421" s="168"/>
      <c r="J421" s="20">
        <f>E421/C421</f>
        <v>0.99546058554547034</v>
      </c>
      <c r="K421" s="20">
        <f>H421/C421</f>
        <v>0.99565672492337043</v>
      </c>
      <c r="M421" s="152"/>
    </row>
    <row r="422" spans="1:13" x14ac:dyDescent="0.2">
      <c r="A422" s="25"/>
      <c r="B422" s="10" t="s">
        <v>0</v>
      </c>
      <c r="C422" s="11"/>
      <c r="D422" s="11"/>
      <c r="E422" s="11"/>
      <c r="F422" s="161"/>
      <c r="G422" s="161"/>
      <c r="H422" s="164"/>
      <c r="I422" s="168"/>
      <c r="M422" s="152"/>
    </row>
    <row r="423" spans="1:13" x14ac:dyDescent="0.2">
      <c r="A423" s="25"/>
      <c r="B423" s="10" t="s">
        <v>1</v>
      </c>
      <c r="C423" s="11">
        <v>23639.108319999999</v>
      </c>
      <c r="D423" s="11">
        <f>23531.80061</f>
        <v>23531.800609999998</v>
      </c>
      <c r="E423" s="11">
        <f>23531.80061</f>
        <v>23531.800609999998</v>
      </c>
      <c r="F423" s="161"/>
      <c r="G423" s="161"/>
      <c r="H423" s="164"/>
      <c r="I423" s="168"/>
      <c r="J423" s="20">
        <f>E423/C423</f>
        <v>0.99546058554547034</v>
      </c>
      <c r="K423" s="20">
        <f>H423/C423</f>
        <v>0</v>
      </c>
      <c r="M423" s="152"/>
    </row>
    <row r="424" spans="1:13" x14ac:dyDescent="0.2">
      <c r="A424" s="25"/>
      <c r="B424" s="10" t="s">
        <v>2</v>
      </c>
      <c r="C424" s="11"/>
      <c r="D424" s="11"/>
      <c r="E424" s="11"/>
      <c r="F424" s="161"/>
      <c r="G424" s="161"/>
      <c r="H424" s="164"/>
      <c r="I424" s="168"/>
      <c r="M424" s="152"/>
    </row>
    <row r="425" spans="1:13" x14ac:dyDescent="0.2">
      <c r="A425" s="25"/>
      <c r="B425" s="10" t="s">
        <v>61</v>
      </c>
      <c r="C425" s="11"/>
      <c r="D425" s="11"/>
      <c r="E425" s="11"/>
      <c r="F425" s="161"/>
      <c r="G425" s="161"/>
      <c r="H425" s="164"/>
      <c r="I425" s="168"/>
      <c r="M425" s="152"/>
    </row>
    <row r="426" spans="1:13" x14ac:dyDescent="0.2">
      <c r="A426" s="25"/>
      <c r="B426" s="10" t="s">
        <v>62</v>
      </c>
      <c r="C426" s="134"/>
      <c r="D426" s="134"/>
      <c r="E426" s="134"/>
      <c r="F426" s="161"/>
      <c r="G426" s="161"/>
      <c r="H426" s="164"/>
      <c r="I426" s="168"/>
      <c r="M426" s="152"/>
    </row>
    <row r="427" spans="1:13" x14ac:dyDescent="0.2">
      <c r="A427" s="32"/>
      <c r="B427" s="24" t="s">
        <v>30</v>
      </c>
      <c r="C427" s="108"/>
      <c r="D427" s="108"/>
      <c r="E427" s="108"/>
      <c r="F427" s="166"/>
      <c r="G427" s="166"/>
      <c r="H427" s="181"/>
      <c r="I427" s="169"/>
      <c r="M427" s="152"/>
    </row>
    <row r="428" spans="1:13" ht="12.75" customHeight="1" x14ac:dyDescent="0.2">
      <c r="A428" s="8" t="s">
        <v>25</v>
      </c>
      <c r="B428" s="159" t="s">
        <v>16</v>
      </c>
      <c r="C428" s="159"/>
      <c r="D428" s="159"/>
      <c r="E428" s="159"/>
      <c r="F428" s="9"/>
      <c r="G428" s="38"/>
      <c r="H428" s="12"/>
      <c r="I428" s="149" t="s">
        <v>230</v>
      </c>
    </row>
    <row r="429" spans="1:13" ht="12.75" customHeight="1" x14ac:dyDescent="0.2">
      <c r="A429" s="25"/>
      <c r="B429" s="10" t="s">
        <v>3</v>
      </c>
      <c r="C429" s="11">
        <f>SUM(C437,C446,C455)</f>
        <v>52486.0386</v>
      </c>
      <c r="D429" s="11">
        <f>SUM(D437,D446,D455)</f>
        <v>52356.279470000001</v>
      </c>
      <c r="E429" s="11">
        <f>SUM(E437,E446,E455)</f>
        <v>52356.279470000001</v>
      </c>
      <c r="F429" s="160">
        <v>41640</v>
      </c>
      <c r="G429" s="160"/>
      <c r="H429" s="163">
        <f>SUM(H437,H446,H455)</f>
        <v>52486.0386</v>
      </c>
      <c r="I429" s="150"/>
      <c r="J429" s="20">
        <f>E429/C429</f>
        <v>0.99752774007219513</v>
      </c>
      <c r="K429" s="20">
        <f>H429/C429</f>
        <v>1</v>
      </c>
    </row>
    <row r="430" spans="1:13" x14ac:dyDescent="0.2">
      <c r="A430" s="25"/>
      <c r="B430" s="10" t="s">
        <v>0</v>
      </c>
      <c r="C430" s="134">
        <f t="shared" ref="C430:E435" si="26">SUM(C438,C447,C456)</f>
        <v>0</v>
      </c>
      <c r="D430" s="134">
        <f t="shared" si="26"/>
        <v>0</v>
      </c>
      <c r="E430" s="134">
        <f t="shared" si="26"/>
        <v>0</v>
      </c>
      <c r="F430" s="161"/>
      <c r="G430" s="161"/>
      <c r="H430" s="164"/>
      <c r="I430" s="150"/>
    </row>
    <row r="431" spans="1:13" x14ac:dyDescent="0.2">
      <c r="A431" s="25"/>
      <c r="B431" s="10" t="s">
        <v>1</v>
      </c>
      <c r="C431" s="134">
        <f t="shared" si="26"/>
        <v>52486.0386</v>
      </c>
      <c r="D431" s="134">
        <f t="shared" si="26"/>
        <v>52356.279470000001</v>
      </c>
      <c r="E431" s="134">
        <f t="shared" si="26"/>
        <v>52356.279470000001</v>
      </c>
      <c r="F431" s="161"/>
      <c r="G431" s="161"/>
      <c r="H431" s="164"/>
      <c r="I431" s="150"/>
      <c r="J431" s="20">
        <f>E431/C431</f>
        <v>0.99752774007219513</v>
      </c>
      <c r="K431" s="20">
        <f>H431/C431</f>
        <v>0</v>
      </c>
    </row>
    <row r="432" spans="1:13" x14ac:dyDescent="0.2">
      <c r="A432" s="25"/>
      <c r="B432" s="10" t="s">
        <v>2</v>
      </c>
      <c r="C432" s="134">
        <f t="shared" si="26"/>
        <v>0</v>
      </c>
      <c r="D432" s="134">
        <f t="shared" si="26"/>
        <v>0</v>
      </c>
      <c r="E432" s="134">
        <f t="shared" si="26"/>
        <v>0</v>
      </c>
      <c r="F432" s="161"/>
      <c r="G432" s="161"/>
      <c r="H432" s="164"/>
      <c r="I432" s="150"/>
    </row>
    <row r="433" spans="1:13" x14ac:dyDescent="0.2">
      <c r="A433" s="25"/>
      <c r="B433" s="10" t="s">
        <v>61</v>
      </c>
      <c r="C433" s="134">
        <f t="shared" si="26"/>
        <v>0</v>
      </c>
      <c r="D433" s="134">
        <f t="shared" si="26"/>
        <v>0</v>
      </c>
      <c r="E433" s="134">
        <f t="shared" si="26"/>
        <v>0</v>
      </c>
      <c r="F433" s="161"/>
      <c r="G433" s="161"/>
      <c r="H433" s="164"/>
      <c r="I433" s="150"/>
    </row>
    <row r="434" spans="1:13" x14ac:dyDescent="0.2">
      <c r="A434" s="25"/>
      <c r="B434" s="10" t="s">
        <v>62</v>
      </c>
      <c r="C434" s="134">
        <f t="shared" si="26"/>
        <v>0</v>
      </c>
      <c r="D434" s="134">
        <f t="shared" si="26"/>
        <v>0</v>
      </c>
      <c r="E434" s="134">
        <f t="shared" si="26"/>
        <v>0</v>
      </c>
      <c r="F434" s="161"/>
      <c r="G434" s="161"/>
      <c r="H434" s="164"/>
      <c r="I434" s="150"/>
    </row>
    <row r="435" spans="1:13" x14ac:dyDescent="0.2">
      <c r="A435" s="35"/>
      <c r="B435" s="24" t="s">
        <v>30</v>
      </c>
      <c r="C435" s="108">
        <f t="shared" si="26"/>
        <v>0</v>
      </c>
      <c r="D435" s="108">
        <f t="shared" si="26"/>
        <v>0</v>
      </c>
      <c r="E435" s="108">
        <f t="shared" si="26"/>
        <v>0</v>
      </c>
      <c r="F435" s="166"/>
      <c r="G435" s="166"/>
      <c r="H435" s="181"/>
      <c r="I435" s="151"/>
    </row>
    <row r="436" spans="1:13" ht="22.5" customHeight="1" x14ac:dyDescent="0.2">
      <c r="A436" s="8" t="s">
        <v>52</v>
      </c>
      <c r="B436" s="159" t="s">
        <v>17</v>
      </c>
      <c r="C436" s="159"/>
      <c r="D436" s="159"/>
      <c r="E436" s="159"/>
      <c r="F436" s="9"/>
      <c r="G436" s="38"/>
      <c r="H436" s="12"/>
      <c r="I436" s="149" t="s">
        <v>227</v>
      </c>
      <c r="M436" s="158" t="s">
        <v>151</v>
      </c>
    </row>
    <row r="437" spans="1:13" ht="12.75" customHeight="1" x14ac:dyDescent="0.2">
      <c r="A437" s="25"/>
      <c r="B437" s="10" t="s">
        <v>3</v>
      </c>
      <c r="C437" s="13">
        <f>SUM(C438:C443)</f>
        <v>51286.0386</v>
      </c>
      <c r="D437" s="125">
        <f>SUM(D438:D443)</f>
        <v>51286.0386</v>
      </c>
      <c r="E437" s="13">
        <f>SUM(E438:E443)</f>
        <v>51286.0386</v>
      </c>
      <c r="F437" s="160">
        <v>43101</v>
      </c>
      <c r="G437" s="160">
        <v>43465</v>
      </c>
      <c r="H437" s="163">
        <v>51286.0386</v>
      </c>
      <c r="I437" s="150"/>
      <c r="J437" s="20">
        <f>E437/C437</f>
        <v>1</v>
      </c>
      <c r="K437" s="20">
        <f>H437/C437</f>
        <v>1</v>
      </c>
      <c r="M437" s="158"/>
    </row>
    <row r="438" spans="1:13" ht="12.75" customHeight="1" x14ac:dyDescent="0.2">
      <c r="A438" s="25"/>
      <c r="B438" s="10" t="s">
        <v>0</v>
      </c>
      <c r="C438" s="11"/>
      <c r="D438" s="11"/>
      <c r="E438" s="11"/>
      <c r="F438" s="161"/>
      <c r="G438" s="161"/>
      <c r="H438" s="164"/>
      <c r="I438" s="150"/>
      <c r="M438" s="158"/>
    </row>
    <row r="439" spans="1:13" x14ac:dyDescent="0.2">
      <c r="A439" s="25"/>
      <c r="B439" s="10" t="s">
        <v>1</v>
      </c>
      <c r="C439" s="11">
        <f>49692+1594.0386</f>
        <v>51286.0386</v>
      </c>
      <c r="D439" s="11">
        <v>51286.0386</v>
      </c>
      <c r="E439" s="11">
        <v>51286.0386</v>
      </c>
      <c r="F439" s="161"/>
      <c r="G439" s="161"/>
      <c r="H439" s="164"/>
      <c r="I439" s="150"/>
      <c r="J439" s="20">
        <f>E439/C439</f>
        <v>1</v>
      </c>
      <c r="K439" s="20">
        <f>H439/C439</f>
        <v>0</v>
      </c>
      <c r="M439" s="158"/>
    </row>
    <row r="440" spans="1:13" x14ac:dyDescent="0.2">
      <c r="A440" s="25"/>
      <c r="B440" s="10" t="s">
        <v>2</v>
      </c>
      <c r="C440" s="11"/>
      <c r="D440" s="11"/>
      <c r="E440" s="11"/>
      <c r="F440" s="161"/>
      <c r="G440" s="161"/>
      <c r="H440" s="164"/>
      <c r="I440" s="150"/>
      <c r="M440" s="158"/>
    </row>
    <row r="441" spans="1:13" x14ac:dyDescent="0.2">
      <c r="A441" s="25"/>
      <c r="B441" s="10" t="s">
        <v>61</v>
      </c>
      <c r="C441" s="11"/>
      <c r="D441" s="11"/>
      <c r="E441" s="11"/>
      <c r="F441" s="161"/>
      <c r="G441" s="161"/>
      <c r="H441" s="164"/>
      <c r="I441" s="150"/>
      <c r="M441" s="158"/>
    </row>
    <row r="442" spans="1:13" x14ac:dyDescent="0.2">
      <c r="A442" s="25"/>
      <c r="B442" s="10" t="s">
        <v>62</v>
      </c>
      <c r="C442" s="134"/>
      <c r="D442" s="134"/>
      <c r="E442" s="134"/>
      <c r="F442" s="161"/>
      <c r="G442" s="161"/>
      <c r="H442" s="164"/>
      <c r="I442" s="150"/>
      <c r="M442" s="158"/>
    </row>
    <row r="443" spans="1:13" x14ac:dyDescent="0.2">
      <c r="A443" s="25"/>
      <c r="B443" s="10" t="s">
        <v>30</v>
      </c>
      <c r="C443" s="134"/>
      <c r="D443" s="134"/>
      <c r="E443" s="134"/>
      <c r="F443" s="162"/>
      <c r="G443" s="162"/>
      <c r="H443" s="165"/>
      <c r="I443" s="150"/>
      <c r="M443" s="158"/>
    </row>
    <row r="444" spans="1:13" ht="22.5" x14ac:dyDescent="0.2">
      <c r="A444" s="107" t="s">
        <v>4</v>
      </c>
      <c r="B444" s="155" t="s">
        <v>130</v>
      </c>
      <c r="C444" s="155"/>
      <c r="D444" s="155"/>
      <c r="E444" s="155"/>
      <c r="F444" s="113" t="s">
        <v>19</v>
      </c>
      <c r="G444" s="113" t="s">
        <v>19</v>
      </c>
      <c r="H444" s="113" t="s">
        <v>19</v>
      </c>
      <c r="I444" s="151"/>
      <c r="M444" s="158"/>
    </row>
    <row r="445" spans="1:13" ht="22.5" x14ac:dyDescent="0.2">
      <c r="A445" s="8" t="s">
        <v>131</v>
      </c>
      <c r="B445" s="159" t="s">
        <v>132</v>
      </c>
      <c r="C445" s="159"/>
      <c r="D445" s="159"/>
      <c r="E445" s="159"/>
      <c r="F445" s="9"/>
      <c r="G445" s="38"/>
      <c r="H445" s="12"/>
      <c r="I445" s="149" t="s">
        <v>228</v>
      </c>
      <c r="M445" s="157" t="s">
        <v>151</v>
      </c>
    </row>
    <row r="446" spans="1:13" ht="12.75" customHeight="1" x14ac:dyDescent="0.2">
      <c r="A446" s="25"/>
      <c r="B446" s="10" t="s">
        <v>3</v>
      </c>
      <c r="C446" s="13">
        <f>SUM(C447:C452)</f>
        <v>1200</v>
      </c>
      <c r="D446" s="13">
        <f>SUM(D447:D452)</f>
        <v>1070.2408700000001</v>
      </c>
      <c r="E446" s="13">
        <f>SUM(E447:E452)</f>
        <v>1070.2408700000001</v>
      </c>
      <c r="F446" s="160">
        <v>43101</v>
      </c>
      <c r="G446" s="160">
        <v>43465</v>
      </c>
      <c r="H446" s="163">
        <v>1200</v>
      </c>
      <c r="I446" s="150"/>
      <c r="J446" s="20">
        <f>E446/C446</f>
        <v>0.89186739166666673</v>
      </c>
      <c r="K446" s="20">
        <f>H446/C446</f>
        <v>1</v>
      </c>
      <c r="M446" s="157"/>
    </row>
    <row r="447" spans="1:13" ht="12.75" customHeight="1" x14ac:dyDescent="0.2">
      <c r="A447" s="25"/>
      <c r="B447" s="10" t="s">
        <v>0</v>
      </c>
      <c r="C447" s="11"/>
      <c r="D447" s="11"/>
      <c r="E447" s="11"/>
      <c r="F447" s="161"/>
      <c r="G447" s="161"/>
      <c r="H447" s="164"/>
      <c r="I447" s="150"/>
      <c r="M447" s="157"/>
    </row>
    <row r="448" spans="1:13" x14ac:dyDescent="0.2">
      <c r="A448" s="25"/>
      <c r="B448" s="10" t="s">
        <v>1</v>
      </c>
      <c r="C448" s="11">
        <v>1200</v>
      </c>
      <c r="D448" s="11">
        <v>1070.2408700000001</v>
      </c>
      <c r="E448" s="11">
        <v>1070.2408700000001</v>
      </c>
      <c r="F448" s="161"/>
      <c r="G448" s="161"/>
      <c r="H448" s="164"/>
      <c r="I448" s="150"/>
      <c r="M448" s="157"/>
    </row>
    <row r="449" spans="1:13" x14ac:dyDescent="0.2">
      <c r="A449" s="25"/>
      <c r="B449" s="10" t="s">
        <v>2</v>
      </c>
      <c r="C449" s="11"/>
      <c r="D449" s="11"/>
      <c r="E449" s="11"/>
      <c r="F449" s="161"/>
      <c r="G449" s="161"/>
      <c r="H449" s="164"/>
      <c r="I449" s="150"/>
      <c r="M449" s="157"/>
    </row>
    <row r="450" spans="1:13" x14ac:dyDescent="0.2">
      <c r="A450" s="25"/>
      <c r="B450" s="10" t="s">
        <v>61</v>
      </c>
      <c r="C450" s="11"/>
      <c r="D450" s="11"/>
      <c r="E450" s="11"/>
      <c r="F450" s="161"/>
      <c r="G450" s="161"/>
      <c r="H450" s="164"/>
      <c r="I450" s="150"/>
      <c r="M450" s="157"/>
    </row>
    <row r="451" spans="1:13" x14ac:dyDescent="0.2">
      <c r="A451" s="25"/>
      <c r="B451" s="10" t="s">
        <v>62</v>
      </c>
      <c r="C451" s="134"/>
      <c r="D451" s="134"/>
      <c r="E451" s="134"/>
      <c r="F451" s="161"/>
      <c r="G451" s="161"/>
      <c r="H451" s="164"/>
      <c r="I451" s="150"/>
      <c r="M451" s="157"/>
    </row>
    <row r="452" spans="1:13" x14ac:dyDescent="0.2">
      <c r="A452" s="25"/>
      <c r="B452" s="10" t="s">
        <v>30</v>
      </c>
      <c r="C452" s="134"/>
      <c r="D452" s="134"/>
      <c r="E452" s="134"/>
      <c r="F452" s="162"/>
      <c r="G452" s="162"/>
      <c r="H452" s="165"/>
      <c r="I452" s="150"/>
      <c r="M452" s="157"/>
    </row>
    <row r="453" spans="1:13" ht="33.75" x14ac:dyDescent="0.2">
      <c r="A453" s="107" t="s">
        <v>20</v>
      </c>
      <c r="B453" s="155" t="s">
        <v>139</v>
      </c>
      <c r="C453" s="155"/>
      <c r="D453" s="155"/>
      <c r="E453" s="155"/>
      <c r="F453" s="113" t="s">
        <v>19</v>
      </c>
      <c r="G453" s="113" t="s">
        <v>19</v>
      </c>
      <c r="H453" s="113" t="s">
        <v>19</v>
      </c>
      <c r="I453" s="151"/>
      <c r="M453" s="157"/>
    </row>
    <row r="454" spans="1:13" ht="22.5" x14ac:dyDescent="0.2">
      <c r="A454" s="8" t="s">
        <v>53</v>
      </c>
      <c r="B454" s="159" t="s">
        <v>133</v>
      </c>
      <c r="C454" s="159"/>
      <c r="D454" s="159"/>
      <c r="E454" s="159"/>
      <c r="F454" s="9"/>
      <c r="G454" s="38"/>
      <c r="H454" s="12"/>
      <c r="I454" s="149" t="s">
        <v>251</v>
      </c>
      <c r="M454" s="157" t="s">
        <v>151</v>
      </c>
    </row>
    <row r="455" spans="1:13" ht="12.75" customHeight="1" x14ac:dyDescent="0.2">
      <c r="A455" s="25"/>
      <c r="B455" s="10" t="s">
        <v>3</v>
      </c>
      <c r="C455" s="13">
        <f>SUM(C456:C461)</f>
        <v>0</v>
      </c>
      <c r="D455" s="13">
        <f>SUM(D456:D461)</f>
        <v>0</v>
      </c>
      <c r="E455" s="13">
        <f>SUM(E456:E461)</f>
        <v>0</v>
      </c>
      <c r="F455" s="160">
        <v>43101</v>
      </c>
      <c r="G455" s="160">
        <v>43465</v>
      </c>
      <c r="H455" s="163">
        <v>0</v>
      </c>
      <c r="I455" s="150"/>
      <c r="J455" s="20" t="e">
        <f>E455/C455</f>
        <v>#DIV/0!</v>
      </c>
      <c r="K455" s="20" t="e">
        <f>H455/C455</f>
        <v>#DIV/0!</v>
      </c>
      <c r="M455" s="157"/>
    </row>
    <row r="456" spans="1:13" ht="12.75" customHeight="1" x14ac:dyDescent="0.2">
      <c r="A456" s="25"/>
      <c r="B456" s="10" t="s">
        <v>0</v>
      </c>
      <c r="C456" s="11"/>
      <c r="D456" s="11"/>
      <c r="E456" s="11"/>
      <c r="F456" s="161"/>
      <c r="G456" s="161"/>
      <c r="H456" s="164"/>
      <c r="I456" s="150"/>
      <c r="M456" s="157"/>
    </row>
    <row r="457" spans="1:13" x14ac:dyDescent="0.2">
      <c r="A457" s="25"/>
      <c r="B457" s="10" t="s">
        <v>1</v>
      </c>
      <c r="C457" s="11">
        <v>0</v>
      </c>
      <c r="D457" s="11">
        <v>0</v>
      </c>
      <c r="E457" s="11">
        <v>0</v>
      </c>
      <c r="F457" s="161"/>
      <c r="G457" s="161"/>
      <c r="H457" s="164"/>
      <c r="I457" s="150"/>
      <c r="M457" s="157"/>
    </row>
    <row r="458" spans="1:13" x14ac:dyDescent="0.2">
      <c r="A458" s="25"/>
      <c r="B458" s="10" t="s">
        <v>2</v>
      </c>
      <c r="C458" s="11"/>
      <c r="D458" s="11"/>
      <c r="E458" s="11"/>
      <c r="F458" s="161"/>
      <c r="G458" s="161"/>
      <c r="H458" s="164"/>
      <c r="I458" s="150"/>
      <c r="M458" s="157"/>
    </row>
    <row r="459" spans="1:13" x14ac:dyDescent="0.2">
      <c r="A459" s="25"/>
      <c r="B459" s="10" t="s">
        <v>61</v>
      </c>
      <c r="C459" s="11"/>
      <c r="D459" s="11"/>
      <c r="E459" s="11"/>
      <c r="F459" s="161"/>
      <c r="G459" s="161"/>
      <c r="H459" s="164"/>
      <c r="I459" s="150"/>
      <c r="M459" s="157"/>
    </row>
    <row r="460" spans="1:13" x14ac:dyDescent="0.2">
      <c r="A460" s="25"/>
      <c r="B460" s="10" t="s">
        <v>62</v>
      </c>
      <c r="C460" s="134"/>
      <c r="D460" s="134"/>
      <c r="E460" s="134"/>
      <c r="F460" s="161"/>
      <c r="G460" s="161"/>
      <c r="H460" s="164"/>
      <c r="I460" s="150"/>
      <c r="M460" s="157"/>
    </row>
    <row r="461" spans="1:13" x14ac:dyDescent="0.2">
      <c r="A461" s="25"/>
      <c r="B461" s="10" t="s">
        <v>30</v>
      </c>
      <c r="C461" s="134"/>
      <c r="D461" s="134"/>
      <c r="E461" s="134"/>
      <c r="F461" s="162"/>
      <c r="G461" s="162"/>
      <c r="H461" s="165"/>
      <c r="I461" s="150"/>
      <c r="M461" s="157"/>
    </row>
    <row r="462" spans="1:13" ht="33.75" x14ac:dyDescent="0.2">
      <c r="A462" s="107" t="s">
        <v>20</v>
      </c>
      <c r="B462" s="155" t="s">
        <v>139</v>
      </c>
      <c r="C462" s="155"/>
      <c r="D462" s="155"/>
      <c r="E462" s="155"/>
      <c r="F462" s="113" t="s">
        <v>19</v>
      </c>
      <c r="G462" s="113" t="s">
        <v>19</v>
      </c>
      <c r="H462" s="113" t="s">
        <v>19</v>
      </c>
      <c r="I462" s="151"/>
      <c r="M462" s="157"/>
    </row>
    <row r="463" spans="1:13" ht="22.5" x14ac:dyDescent="0.2">
      <c r="A463" s="8" t="s">
        <v>98</v>
      </c>
      <c r="B463" s="159" t="s">
        <v>97</v>
      </c>
      <c r="C463" s="159"/>
      <c r="D463" s="159"/>
      <c r="E463" s="159"/>
      <c r="F463" s="9"/>
      <c r="G463" s="38"/>
      <c r="H463" s="12"/>
      <c r="I463" s="149" t="s">
        <v>204</v>
      </c>
    </row>
    <row r="464" spans="1:13" ht="12.75" customHeight="1" x14ac:dyDescent="0.2">
      <c r="A464" s="25"/>
      <c r="B464" s="10" t="s">
        <v>3</v>
      </c>
      <c r="C464" s="11">
        <f>SUM(C472,C481)</f>
        <v>46353.5</v>
      </c>
      <c r="D464" s="11">
        <f>SUM(D472,D481)</f>
        <v>46353.447</v>
      </c>
      <c r="E464" s="11">
        <f>SUM(E472,E481)</f>
        <v>46353.447</v>
      </c>
      <c r="F464" s="160">
        <v>41640</v>
      </c>
      <c r="G464" s="160"/>
      <c r="H464" s="163">
        <f>SUM(H472,H481)</f>
        <v>46353.5</v>
      </c>
      <c r="I464" s="150"/>
      <c r="J464" s="20">
        <f>E464/C464</f>
        <v>0.99999885661276922</v>
      </c>
      <c r="K464" s="20">
        <f>H464/C464</f>
        <v>1</v>
      </c>
    </row>
    <row r="465" spans="1:13" x14ac:dyDescent="0.2">
      <c r="A465" s="25"/>
      <c r="B465" s="10" t="s">
        <v>0</v>
      </c>
      <c r="C465" s="134">
        <f t="shared" ref="C465:E470" si="27">SUM(C473,C482)</f>
        <v>0</v>
      </c>
      <c r="D465" s="134">
        <f t="shared" si="27"/>
        <v>0</v>
      </c>
      <c r="E465" s="134">
        <f t="shared" si="27"/>
        <v>0</v>
      </c>
      <c r="F465" s="161"/>
      <c r="G465" s="161"/>
      <c r="H465" s="164"/>
      <c r="I465" s="150"/>
    </row>
    <row r="466" spans="1:13" x14ac:dyDescent="0.2">
      <c r="A466" s="25"/>
      <c r="B466" s="10" t="s">
        <v>1</v>
      </c>
      <c r="C466" s="134">
        <f t="shared" si="27"/>
        <v>46353.5</v>
      </c>
      <c r="D466" s="134">
        <f t="shared" si="27"/>
        <v>46353.447</v>
      </c>
      <c r="E466" s="134">
        <f t="shared" si="27"/>
        <v>46353.447</v>
      </c>
      <c r="F466" s="161"/>
      <c r="G466" s="161"/>
      <c r="H466" s="164"/>
      <c r="I466" s="150"/>
      <c r="J466" s="20">
        <f>E466/C466</f>
        <v>0.99999885661276922</v>
      </c>
      <c r="K466" s="20">
        <f>H466/C466</f>
        <v>0</v>
      </c>
    </row>
    <row r="467" spans="1:13" x14ac:dyDescent="0.2">
      <c r="A467" s="25"/>
      <c r="B467" s="10" t="s">
        <v>2</v>
      </c>
      <c r="C467" s="134">
        <f t="shared" si="27"/>
        <v>0</v>
      </c>
      <c r="D467" s="134">
        <f t="shared" si="27"/>
        <v>0</v>
      </c>
      <c r="E467" s="134">
        <f t="shared" si="27"/>
        <v>0</v>
      </c>
      <c r="F467" s="161"/>
      <c r="G467" s="161"/>
      <c r="H467" s="164"/>
      <c r="I467" s="150"/>
    </row>
    <row r="468" spans="1:13" x14ac:dyDescent="0.2">
      <c r="A468" s="25"/>
      <c r="B468" s="10" t="s">
        <v>61</v>
      </c>
      <c r="C468" s="134">
        <f t="shared" si="27"/>
        <v>0</v>
      </c>
      <c r="D468" s="134">
        <f t="shared" si="27"/>
        <v>0</v>
      </c>
      <c r="E468" s="134">
        <f t="shared" si="27"/>
        <v>0</v>
      </c>
      <c r="F468" s="161"/>
      <c r="G468" s="161"/>
      <c r="H468" s="164"/>
      <c r="I468" s="150"/>
    </row>
    <row r="469" spans="1:13" x14ac:dyDescent="0.2">
      <c r="A469" s="25"/>
      <c r="B469" s="10" t="s">
        <v>62</v>
      </c>
      <c r="C469" s="134">
        <f t="shared" si="27"/>
        <v>0</v>
      </c>
      <c r="D469" s="134">
        <f t="shared" si="27"/>
        <v>0</v>
      </c>
      <c r="E469" s="134">
        <f t="shared" si="27"/>
        <v>0</v>
      </c>
      <c r="F469" s="161"/>
      <c r="G469" s="161"/>
      <c r="H469" s="164"/>
      <c r="I469" s="150"/>
    </row>
    <row r="470" spans="1:13" x14ac:dyDescent="0.2">
      <c r="A470" s="35"/>
      <c r="B470" s="24" t="s">
        <v>30</v>
      </c>
      <c r="C470" s="108">
        <f t="shared" si="27"/>
        <v>0</v>
      </c>
      <c r="D470" s="108">
        <f t="shared" si="27"/>
        <v>0</v>
      </c>
      <c r="E470" s="108">
        <f t="shared" si="27"/>
        <v>0</v>
      </c>
      <c r="F470" s="166"/>
      <c r="G470" s="166"/>
      <c r="H470" s="181"/>
      <c r="I470" s="151"/>
    </row>
    <row r="471" spans="1:13" ht="45" x14ac:dyDescent="0.2">
      <c r="A471" s="8" t="s">
        <v>100</v>
      </c>
      <c r="B471" s="159" t="s">
        <v>99</v>
      </c>
      <c r="C471" s="159"/>
      <c r="D471" s="159"/>
      <c r="E471" s="159"/>
      <c r="F471" s="9"/>
      <c r="G471" s="38"/>
      <c r="H471" s="12"/>
      <c r="I471" s="149" t="s">
        <v>229</v>
      </c>
      <c r="M471" s="152" t="s">
        <v>151</v>
      </c>
    </row>
    <row r="472" spans="1:13" ht="12.75" customHeight="1" x14ac:dyDescent="0.2">
      <c r="A472" s="25"/>
      <c r="B472" s="10" t="s">
        <v>3</v>
      </c>
      <c r="C472" s="13">
        <f>SUM(C473:C478)</f>
        <v>25492</v>
      </c>
      <c r="D472" s="13">
        <f>SUM(D473:D478)</f>
        <v>25492</v>
      </c>
      <c r="E472" s="13">
        <f>SUM(E473:E478)</f>
        <v>25492</v>
      </c>
      <c r="F472" s="160">
        <v>43101</v>
      </c>
      <c r="G472" s="160">
        <v>43465</v>
      </c>
      <c r="H472" s="163">
        <v>25492</v>
      </c>
      <c r="I472" s="150"/>
      <c r="J472" s="20">
        <f>E472/C472</f>
        <v>1</v>
      </c>
      <c r="K472" s="20">
        <f>H472/C472</f>
        <v>1</v>
      </c>
      <c r="M472" s="152"/>
    </row>
    <row r="473" spans="1:13" ht="12.75" customHeight="1" x14ac:dyDescent="0.2">
      <c r="A473" s="25"/>
      <c r="B473" s="10" t="s">
        <v>0</v>
      </c>
      <c r="C473" s="11"/>
      <c r="D473" s="11"/>
      <c r="E473" s="11"/>
      <c r="F473" s="161"/>
      <c r="G473" s="161"/>
      <c r="H473" s="164"/>
      <c r="I473" s="150"/>
      <c r="M473" s="152"/>
    </row>
    <row r="474" spans="1:13" x14ac:dyDescent="0.2">
      <c r="A474" s="25"/>
      <c r="B474" s="10" t="s">
        <v>1</v>
      </c>
      <c r="C474" s="11">
        <v>25492</v>
      </c>
      <c r="D474" s="11">
        <v>25492</v>
      </c>
      <c r="E474" s="11">
        <v>25492</v>
      </c>
      <c r="F474" s="161"/>
      <c r="G474" s="161"/>
      <c r="H474" s="164"/>
      <c r="I474" s="150"/>
      <c r="J474" s="20">
        <f>E474/C474</f>
        <v>1</v>
      </c>
      <c r="K474" s="20">
        <f>H474/C474</f>
        <v>0</v>
      </c>
      <c r="M474" s="152"/>
    </row>
    <row r="475" spans="1:13" x14ac:dyDescent="0.2">
      <c r="A475" s="25"/>
      <c r="B475" s="10" t="s">
        <v>2</v>
      </c>
      <c r="C475" s="11"/>
      <c r="D475" s="11"/>
      <c r="E475" s="11"/>
      <c r="F475" s="161"/>
      <c r="G475" s="161"/>
      <c r="H475" s="164"/>
      <c r="I475" s="150"/>
      <c r="M475" s="152"/>
    </row>
    <row r="476" spans="1:13" x14ac:dyDescent="0.2">
      <c r="A476" s="25"/>
      <c r="B476" s="10" t="s">
        <v>61</v>
      </c>
      <c r="C476" s="11"/>
      <c r="D476" s="11"/>
      <c r="E476" s="11"/>
      <c r="F476" s="161"/>
      <c r="G476" s="161"/>
      <c r="H476" s="164"/>
      <c r="I476" s="150"/>
      <c r="M476" s="152"/>
    </row>
    <row r="477" spans="1:13" x14ac:dyDescent="0.2">
      <c r="A477" s="25"/>
      <c r="B477" s="10" t="s">
        <v>62</v>
      </c>
      <c r="C477" s="134"/>
      <c r="D477" s="134"/>
      <c r="E477" s="134"/>
      <c r="F477" s="161"/>
      <c r="G477" s="161"/>
      <c r="H477" s="164"/>
      <c r="I477" s="150"/>
      <c r="M477" s="152"/>
    </row>
    <row r="478" spans="1:13" x14ac:dyDescent="0.2">
      <c r="A478" s="25"/>
      <c r="B478" s="10" t="s">
        <v>30</v>
      </c>
      <c r="C478" s="134"/>
      <c r="D478" s="134"/>
      <c r="E478" s="134"/>
      <c r="F478" s="162"/>
      <c r="G478" s="162"/>
      <c r="H478" s="165"/>
      <c r="I478" s="150"/>
      <c r="M478" s="152"/>
    </row>
    <row r="479" spans="1:13" ht="56.25" x14ac:dyDescent="0.2">
      <c r="A479" s="107" t="s">
        <v>67</v>
      </c>
      <c r="B479" s="155" t="s">
        <v>140</v>
      </c>
      <c r="C479" s="155"/>
      <c r="D479" s="155"/>
      <c r="E479" s="155"/>
      <c r="F479" s="113" t="s">
        <v>19</v>
      </c>
      <c r="G479" s="113" t="s">
        <v>19</v>
      </c>
      <c r="H479" s="113" t="s">
        <v>19</v>
      </c>
      <c r="I479" s="151"/>
      <c r="M479" s="152"/>
    </row>
    <row r="480" spans="1:13" ht="22.5" x14ac:dyDescent="0.2">
      <c r="A480" s="8" t="s">
        <v>101</v>
      </c>
      <c r="B480" s="159" t="s">
        <v>134</v>
      </c>
      <c r="C480" s="159"/>
      <c r="D480" s="159"/>
      <c r="E480" s="159"/>
      <c r="F480" s="9"/>
      <c r="G480" s="38"/>
      <c r="H480" s="12"/>
      <c r="I480" s="149" t="s">
        <v>236</v>
      </c>
      <c r="M480" s="152" t="s">
        <v>151</v>
      </c>
    </row>
    <row r="481" spans="1:13" ht="12.75" customHeight="1" x14ac:dyDescent="0.2">
      <c r="A481" s="25"/>
      <c r="B481" s="10" t="s">
        <v>3</v>
      </c>
      <c r="C481" s="13">
        <f>SUM(C482:C487)</f>
        <v>20861.5</v>
      </c>
      <c r="D481" s="13">
        <f>SUM(D482:D487)</f>
        <v>20861.447</v>
      </c>
      <c r="E481" s="13">
        <f>SUM(E482:E487)</f>
        <v>20861.447</v>
      </c>
      <c r="F481" s="160">
        <v>43101</v>
      </c>
      <c r="G481" s="160">
        <v>43465</v>
      </c>
      <c r="H481" s="163">
        <v>20861.5</v>
      </c>
      <c r="I481" s="150"/>
      <c r="J481" s="20">
        <f>E481/C481</f>
        <v>0.99999745943484408</v>
      </c>
      <c r="K481" s="20">
        <f>H481/C481</f>
        <v>1</v>
      </c>
      <c r="M481" s="152"/>
    </row>
    <row r="482" spans="1:13" ht="12.75" customHeight="1" x14ac:dyDescent="0.2">
      <c r="A482" s="25"/>
      <c r="B482" s="10" t="s">
        <v>0</v>
      </c>
      <c r="C482" s="11"/>
      <c r="D482" s="11"/>
      <c r="E482" s="11"/>
      <c r="F482" s="161"/>
      <c r="G482" s="161"/>
      <c r="H482" s="164"/>
      <c r="I482" s="150"/>
      <c r="M482" s="152"/>
    </row>
    <row r="483" spans="1:13" x14ac:dyDescent="0.2">
      <c r="A483" s="25"/>
      <c r="B483" s="10" t="s">
        <v>1</v>
      </c>
      <c r="C483" s="11">
        <v>20861.5</v>
      </c>
      <c r="D483" s="11">
        <v>20861.447</v>
      </c>
      <c r="E483" s="11">
        <v>20861.447</v>
      </c>
      <c r="F483" s="161"/>
      <c r="G483" s="161"/>
      <c r="H483" s="164"/>
      <c r="I483" s="150"/>
      <c r="J483" s="20">
        <f>E483/C483</f>
        <v>0.99999745943484408</v>
      </c>
      <c r="K483" s="20">
        <f>H483/C483</f>
        <v>0</v>
      </c>
      <c r="M483" s="152"/>
    </row>
    <row r="484" spans="1:13" x14ac:dyDescent="0.2">
      <c r="A484" s="25"/>
      <c r="B484" s="10" t="s">
        <v>2</v>
      </c>
      <c r="C484" s="11"/>
      <c r="D484" s="11"/>
      <c r="E484" s="11"/>
      <c r="F484" s="161"/>
      <c r="G484" s="161"/>
      <c r="H484" s="164"/>
      <c r="I484" s="150"/>
      <c r="M484" s="152"/>
    </row>
    <row r="485" spans="1:13" x14ac:dyDescent="0.2">
      <c r="A485" s="25"/>
      <c r="B485" s="10" t="s">
        <v>61</v>
      </c>
      <c r="C485" s="11"/>
      <c r="D485" s="11"/>
      <c r="E485" s="11"/>
      <c r="F485" s="161"/>
      <c r="G485" s="161"/>
      <c r="H485" s="164"/>
      <c r="I485" s="150"/>
      <c r="M485" s="152"/>
    </row>
    <row r="486" spans="1:13" x14ac:dyDescent="0.2">
      <c r="A486" s="25"/>
      <c r="B486" s="10" t="s">
        <v>62</v>
      </c>
      <c r="C486" s="134"/>
      <c r="D486" s="134"/>
      <c r="E486" s="134"/>
      <c r="F486" s="161"/>
      <c r="G486" s="161"/>
      <c r="H486" s="164"/>
      <c r="I486" s="150"/>
      <c r="M486" s="152"/>
    </row>
    <row r="487" spans="1:13" x14ac:dyDescent="0.2">
      <c r="A487" s="25"/>
      <c r="B487" s="10" t="s">
        <v>30</v>
      </c>
      <c r="C487" s="134"/>
      <c r="D487" s="134"/>
      <c r="E487" s="134"/>
      <c r="F487" s="162"/>
      <c r="G487" s="162"/>
      <c r="H487" s="165"/>
      <c r="I487" s="150"/>
      <c r="M487" s="152"/>
    </row>
    <row r="488" spans="1:13" ht="22.5" x14ac:dyDescent="0.2">
      <c r="A488" s="106" t="s">
        <v>4</v>
      </c>
      <c r="B488" s="195" t="s">
        <v>102</v>
      </c>
      <c r="C488" s="195"/>
      <c r="D488" s="195"/>
      <c r="E488" s="195"/>
      <c r="F488" s="118" t="s">
        <v>19</v>
      </c>
      <c r="G488" s="123" t="s">
        <v>243</v>
      </c>
      <c r="H488" s="118" t="s">
        <v>19</v>
      </c>
      <c r="I488" s="150"/>
      <c r="M488" s="152"/>
    </row>
    <row r="489" spans="1:13" ht="60" customHeight="1" x14ac:dyDescent="0.2">
      <c r="A489" s="107" t="s">
        <v>21</v>
      </c>
      <c r="B489" s="155" t="s">
        <v>135</v>
      </c>
      <c r="C489" s="155"/>
      <c r="D489" s="155"/>
      <c r="E489" s="155"/>
      <c r="F489" s="113" t="s">
        <v>19</v>
      </c>
      <c r="G489" s="113" t="s">
        <v>19</v>
      </c>
      <c r="H489" s="113" t="s">
        <v>19</v>
      </c>
      <c r="I489" s="151"/>
      <c r="M489" s="152"/>
    </row>
    <row r="490" spans="1:13" s="6" customFormat="1" ht="16.5" hidden="1" customHeight="1" x14ac:dyDescent="0.2">
      <c r="A490" s="200" t="s">
        <v>64</v>
      </c>
      <c r="B490" s="200"/>
      <c r="C490" s="200"/>
      <c r="D490" s="200"/>
      <c r="E490" s="200"/>
      <c r="F490" s="200"/>
      <c r="G490" s="200"/>
      <c r="H490" s="200"/>
      <c r="I490" s="200"/>
      <c r="J490" s="200"/>
      <c r="K490" s="20"/>
      <c r="M490" s="42"/>
    </row>
    <row r="491" spans="1:13" s="7" customFormat="1" hidden="1" x14ac:dyDescent="0.2">
      <c r="A491" s="200" t="s">
        <v>169</v>
      </c>
      <c r="B491" s="200"/>
      <c r="C491" s="200"/>
      <c r="D491" s="200"/>
      <c r="E491" s="200"/>
      <c r="F491" s="200"/>
      <c r="G491" s="200"/>
      <c r="H491" s="200"/>
      <c r="I491" s="200"/>
      <c r="J491" s="200"/>
      <c r="K491" s="20"/>
      <c r="M491" s="42"/>
    </row>
    <row r="492" spans="1:13" s="7" customFormat="1" ht="23.25" hidden="1" customHeight="1" x14ac:dyDescent="0.2">
      <c r="A492" s="200" t="s">
        <v>65</v>
      </c>
      <c r="B492" s="200"/>
      <c r="C492" s="200"/>
      <c r="D492" s="200"/>
      <c r="E492" s="200"/>
      <c r="F492" s="200"/>
      <c r="G492" s="200"/>
      <c r="H492" s="200"/>
      <c r="I492" s="200"/>
      <c r="J492" s="200"/>
      <c r="K492" s="20"/>
      <c r="M492" s="42"/>
    </row>
    <row r="493" spans="1:13" s="7" customFormat="1" hidden="1" x14ac:dyDescent="0.2">
      <c r="A493" s="200" t="s">
        <v>59</v>
      </c>
      <c r="B493" s="200"/>
      <c r="C493" s="200"/>
      <c r="D493" s="200"/>
      <c r="E493" s="200"/>
      <c r="F493" s="200"/>
      <c r="G493" s="200"/>
      <c r="H493" s="200"/>
      <c r="I493" s="200"/>
      <c r="J493" s="200"/>
      <c r="K493" s="20"/>
      <c r="L493" s="14"/>
      <c r="M493" s="44"/>
    </row>
    <row r="494" spans="1:13" s="7" customFormat="1" ht="12.75" hidden="1" customHeight="1" x14ac:dyDescent="0.2">
      <c r="A494" s="200" t="s">
        <v>141</v>
      </c>
      <c r="B494" s="200"/>
      <c r="C494" s="200"/>
      <c r="D494" s="200"/>
      <c r="E494" s="200"/>
      <c r="F494" s="200"/>
      <c r="G494" s="200"/>
      <c r="H494" s="200"/>
      <c r="I494" s="200"/>
      <c r="J494" s="200"/>
      <c r="K494" s="20"/>
      <c r="L494" s="14"/>
      <c r="M494" s="44"/>
    </row>
    <row r="495" spans="1:13" s="6" customFormat="1" hidden="1" x14ac:dyDescent="0.2">
      <c r="A495" s="200" t="s">
        <v>60</v>
      </c>
      <c r="B495" s="200"/>
      <c r="C495" s="200"/>
      <c r="D495" s="200"/>
      <c r="E495" s="200"/>
      <c r="F495" s="200"/>
      <c r="G495" s="200"/>
      <c r="H495" s="200"/>
      <c r="I495" s="200"/>
      <c r="J495" s="200"/>
      <c r="K495" s="20"/>
      <c r="L495" s="14"/>
      <c r="M495" s="44"/>
    </row>
    <row r="496" spans="1:13" hidden="1" x14ac:dyDescent="0.2">
      <c r="E496" s="23"/>
    </row>
    <row r="497" spans="1:222" s="58" customFormat="1" ht="23.25" hidden="1" customHeight="1" x14ac:dyDescent="0.2">
      <c r="A497" s="46"/>
      <c r="B497" s="47" t="s">
        <v>175</v>
      </c>
      <c r="C497" s="48">
        <f>SUM(C498:C506)</f>
        <v>315526.54132000002</v>
      </c>
      <c r="D497" s="48">
        <f>SUM(D498:D506)</f>
        <v>314612.83624999999</v>
      </c>
      <c r="E497" s="49">
        <f>SUM(E498:E506)</f>
        <v>314592.78031</v>
      </c>
      <c r="F497" s="50"/>
      <c r="G497" s="51">
        <f>SUM(G499:G506)</f>
        <v>0</v>
      </c>
      <c r="H497" s="52">
        <f>SUM(H498:H506)</f>
        <v>315194.46469999995</v>
      </c>
      <c r="I497" s="53"/>
      <c r="J497" s="57"/>
      <c r="K497" s="54"/>
      <c r="L497" s="55"/>
      <c r="M497" s="56"/>
      <c r="N497" s="55"/>
      <c r="O497" s="55"/>
      <c r="P497" s="55"/>
      <c r="Q497" s="55"/>
      <c r="R497" s="55"/>
      <c r="S497" s="55"/>
      <c r="T497" s="55"/>
      <c r="U497" s="55"/>
      <c r="V497" s="55"/>
      <c r="W497" s="55"/>
      <c r="X497" s="55"/>
      <c r="Y497" s="55"/>
      <c r="Z497" s="55"/>
      <c r="AA497" s="55"/>
      <c r="AB497" s="55"/>
      <c r="AC497" s="55"/>
      <c r="AD497" s="55"/>
      <c r="AE497" s="55"/>
      <c r="AF497" s="55"/>
      <c r="AG497" s="55"/>
      <c r="AH497" s="55"/>
      <c r="AI497" s="55"/>
      <c r="AJ497" s="55"/>
      <c r="AK497" s="55"/>
      <c r="AL497" s="55"/>
      <c r="AM497" s="55"/>
      <c r="AN497" s="55"/>
      <c r="AO497" s="55"/>
      <c r="AP497" s="55"/>
      <c r="AQ497" s="55"/>
      <c r="AR497" s="55"/>
      <c r="AS497" s="55"/>
      <c r="AT497" s="55"/>
      <c r="AU497" s="55"/>
      <c r="AV497" s="55"/>
      <c r="AW497" s="55"/>
      <c r="AX497" s="55"/>
      <c r="AY497" s="55"/>
      <c r="AZ497" s="55"/>
      <c r="BA497" s="55"/>
      <c r="BB497" s="55"/>
      <c r="BC497" s="55"/>
      <c r="BD497" s="55"/>
      <c r="BE497" s="55"/>
      <c r="BF497" s="55"/>
      <c r="BG497" s="55"/>
      <c r="BH497" s="55"/>
      <c r="BI497" s="55"/>
      <c r="BJ497" s="55"/>
      <c r="BK497" s="55"/>
      <c r="BL497" s="55"/>
      <c r="BM497" s="55"/>
      <c r="BN497" s="55"/>
      <c r="BO497" s="55"/>
      <c r="BP497" s="55"/>
      <c r="BQ497" s="55"/>
      <c r="BR497" s="55"/>
      <c r="BS497" s="55"/>
      <c r="BT497" s="55"/>
      <c r="BU497" s="55"/>
      <c r="BV497" s="55"/>
      <c r="BW497" s="55"/>
      <c r="BX497" s="55"/>
      <c r="BY497" s="55"/>
      <c r="BZ497" s="55"/>
      <c r="CA497" s="55"/>
      <c r="CB497" s="55"/>
      <c r="CC497" s="55"/>
      <c r="CD497" s="55"/>
      <c r="CE497" s="55"/>
      <c r="CF497" s="55"/>
      <c r="CG497" s="55"/>
      <c r="CH497" s="55"/>
      <c r="CI497" s="55"/>
      <c r="CJ497" s="55"/>
      <c r="CK497" s="55"/>
      <c r="CL497" s="55"/>
      <c r="CM497" s="55"/>
      <c r="CN497" s="55"/>
      <c r="CO497" s="55"/>
      <c r="CP497" s="55"/>
      <c r="CQ497" s="55"/>
      <c r="CR497" s="55"/>
      <c r="CS497" s="55"/>
      <c r="CT497" s="55"/>
      <c r="CU497" s="55"/>
      <c r="CV497" s="55"/>
      <c r="CW497" s="55"/>
      <c r="CX497" s="55"/>
      <c r="CY497" s="55"/>
      <c r="CZ497" s="55"/>
      <c r="DA497" s="55"/>
      <c r="DB497" s="55"/>
      <c r="DC497" s="55"/>
      <c r="DD497" s="55"/>
      <c r="DE497" s="55"/>
      <c r="DF497" s="55"/>
      <c r="DG497" s="55"/>
      <c r="DH497" s="55"/>
      <c r="DI497" s="55"/>
      <c r="DJ497" s="55"/>
      <c r="DK497" s="55"/>
      <c r="DL497" s="55"/>
      <c r="DM497" s="55"/>
      <c r="DN497" s="55"/>
      <c r="DO497" s="55"/>
      <c r="DP497" s="55"/>
      <c r="DQ497" s="55"/>
      <c r="DR497" s="55"/>
      <c r="DS497" s="55"/>
      <c r="DT497" s="55"/>
      <c r="DU497" s="55"/>
      <c r="DV497" s="55"/>
      <c r="DW497" s="55"/>
      <c r="DX497" s="55"/>
      <c r="DY497" s="55"/>
      <c r="DZ497" s="55"/>
      <c r="EA497" s="55"/>
      <c r="EB497" s="55"/>
      <c r="EC497" s="55"/>
      <c r="ED497" s="55"/>
      <c r="EE497" s="55"/>
      <c r="EF497" s="55"/>
      <c r="EG497" s="55"/>
      <c r="EH497" s="55"/>
      <c r="EI497" s="55"/>
      <c r="EJ497" s="55"/>
      <c r="EK497" s="55"/>
      <c r="EL497" s="55"/>
      <c r="EM497" s="55"/>
      <c r="EN497" s="55"/>
      <c r="EO497" s="55"/>
      <c r="EP497" s="55"/>
      <c r="EQ497" s="55"/>
      <c r="ER497" s="55"/>
      <c r="ES497" s="55"/>
      <c r="ET497" s="55"/>
      <c r="EU497" s="55"/>
      <c r="EV497" s="55"/>
      <c r="EW497" s="55"/>
      <c r="EX497" s="55"/>
      <c r="EY497" s="55"/>
      <c r="EZ497" s="55"/>
      <c r="FA497" s="55"/>
      <c r="FB497" s="55"/>
      <c r="FC497" s="55"/>
      <c r="FD497" s="55"/>
      <c r="FE497" s="55"/>
      <c r="FF497" s="55"/>
      <c r="FG497" s="55"/>
      <c r="FH497" s="55"/>
      <c r="FI497" s="55"/>
      <c r="FJ497" s="55"/>
      <c r="FK497" s="55"/>
      <c r="FL497" s="55"/>
      <c r="FM497" s="55"/>
      <c r="FN497" s="55"/>
      <c r="FO497" s="55"/>
      <c r="FP497" s="55"/>
      <c r="FQ497" s="55"/>
      <c r="FR497" s="55"/>
      <c r="FS497" s="55"/>
      <c r="FT497" s="55"/>
      <c r="FU497" s="55"/>
      <c r="FV497" s="55"/>
      <c r="FW497" s="55"/>
      <c r="FX497" s="55"/>
      <c r="FY497" s="55"/>
      <c r="FZ497" s="55"/>
      <c r="GA497" s="55"/>
      <c r="GB497" s="55"/>
      <c r="GC497" s="55"/>
      <c r="GD497" s="55"/>
      <c r="GE497" s="55"/>
      <c r="GF497" s="55"/>
      <c r="GG497" s="55"/>
      <c r="GH497" s="55"/>
      <c r="GI497" s="55"/>
      <c r="GJ497" s="55"/>
      <c r="GK497" s="55"/>
      <c r="GL497" s="55"/>
      <c r="GM497" s="55"/>
      <c r="GN497" s="55"/>
      <c r="GO497" s="55"/>
      <c r="GP497" s="55"/>
      <c r="GQ497" s="55"/>
      <c r="GR497" s="55"/>
      <c r="GS497" s="55"/>
      <c r="GT497" s="55"/>
      <c r="GU497" s="55"/>
      <c r="GV497" s="55"/>
      <c r="GW497" s="55"/>
      <c r="GX497" s="55"/>
      <c r="GY497" s="55"/>
      <c r="GZ497" s="55"/>
      <c r="HA497" s="55"/>
      <c r="HB497" s="55"/>
      <c r="HC497" s="55"/>
      <c r="HD497" s="55"/>
      <c r="HE497" s="55"/>
      <c r="HF497" s="55"/>
      <c r="HG497" s="55"/>
      <c r="HH497" s="55"/>
      <c r="HI497" s="55"/>
      <c r="HJ497" s="55"/>
      <c r="HK497" s="55"/>
      <c r="HL497" s="55"/>
      <c r="HM497" s="55"/>
      <c r="HN497" s="55"/>
    </row>
    <row r="498" spans="1:222" s="58" customFormat="1" ht="11.25" hidden="1" x14ac:dyDescent="0.2">
      <c r="A498" s="46"/>
      <c r="B498" s="59" t="s">
        <v>176</v>
      </c>
      <c r="C498" s="60">
        <f>SUM(C36,C44,C60,C69,C78,C87,C95,C103,C111,C121,C138,C163,C180,C198,C207,C216,C232,C241,C330,C340,C379,C397,C422,C438,C447,C456,C473,C482)</f>
        <v>3182.6</v>
      </c>
      <c r="D498" s="60">
        <f>SUM(D36,D44,D60,D69,D78,D87,D95,D103,D111,D121,D138,D163,D180,D198,D207,D216,D232,D241,D330,D340,D379,D397,D422,D438,D447,D456,D473,D482)</f>
        <v>3182.6</v>
      </c>
      <c r="E498" s="61">
        <f>SUM(E36,E44,E60,E69,E78,E87,E95,E103,E111,E121,E138,E163,E180,E198,E207,E216,E232,E241,E330,E340,E379,E397,E422,E438,E447,E456,E473,E482)</f>
        <v>3182.6</v>
      </c>
      <c r="F498" s="62"/>
      <c r="G498" s="63"/>
      <c r="H498" s="57">
        <f>SUM(H207)</f>
        <v>3182.6</v>
      </c>
      <c r="I498" s="53"/>
      <c r="J498" s="57"/>
      <c r="K498" s="54"/>
      <c r="L498" s="57"/>
      <c r="M498" s="56"/>
      <c r="N498" s="55"/>
      <c r="O498" s="55"/>
      <c r="P498" s="55"/>
      <c r="Q498" s="55"/>
      <c r="R498" s="55"/>
      <c r="S498" s="55"/>
      <c r="T498" s="55"/>
      <c r="U498" s="55"/>
      <c r="V498" s="55"/>
      <c r="W498" s="55"/>
      <c r="X498" s="55"/>
      <c r="Y498" s="55"/>
      <c r="Z498" s="55"/>
      <c r="AA498" s="55"/>
      <c r="AB498" s="55"/>
      <c r="AC498" s="55"/>
      <c r="AD498" s="55"/>
      <c r="AE498" s="55"/>
      <c r="AF498" s="55"/>
      <c r="AG498" s="55"/>
      <c r="AH498" s="55"/>
      <c r="AI498" s="55"/>
      <c r="AJ498" s="55"/>
      <c r="AK498" s="55"/>
      <c r="AL498" s="55"/>
      <c r="AM498" s="55"/>
      <c r="AN498" s="55"/>
      <c r="AO498" s="55"/>
      <c r="AP498" s="55"/>
      <c r="AQ498" s="55"/>
      <c r="AR498" s="55"/>
      <c r="AS498" s="55"/>
      <c r="AT498" s="55"/>
      <c r="AU498" s="55"/>
      <c r="AV498" s="55"/>
      <c r="AW498" s="55"/>
      <c r="AX498" s="55"/>
      <c r="AY498" s="55"/>
      <c r="AZ498" s="55"/>
      <c r="BA498" s="55"/>
      <c r="BB498" s="55"/>
      <c r="BC498" s="55"/>
      <c r="BD498" s="55"/>
      <c r="BE498" s="55"/>
      <c r="BF498" s="55"/>
      <c r="BG498" s="55"/>
      <c r="BH498" s="55"/>
      <c r="BI498" s="55"/>
      <c r="BJ498" s="55"/>
      <c r="BK498" s="55"/>
      <c r="BL498" s="55"/>
      <c r="BM498" s="55"/>
      <c r="BN498" s="55"/>
      <c r="BO498" s="55"/>
      <c r="BP498" s="55"/>
      <c r="BQ498" s="55"/>
      <c r="BR498" s="55"/>
      <c r="BS498" s="55"/>
      <c r="BT498" s="55"/>
      <c r="BU498" s="55"/>
      <c r="BV498" s="55"/>
      <c r="BW498" s="55"/>
      <c r="BX498" s="55"/>
      <c r="BY498" s="55"/>
      <c r="BZ498" s="55"/>
      <c r="CA498" s="55"/>
      <c r="CB498" s="55"/>
      <c r="CC498" s="55"/>
      <c r="CD498" s="55"/>
      <c r="CE498" s="55"/>
      <c r="CF498" s="55"/>
      <c r="CG498" s="55"/>
      <c r="CH498" s="55"/>
      <c r="CI498" s="55"/>
      <c r="CJ498" s="55"/>
      <c r="CK498" s="55"/>
      <c r="CL498" s="55"/>
      <c r="CM498" s="55"/>
      <c r="CN498" s="55"/>
      <c r="CO498" s="55"/>
      <c r="CP498" s="55"/>
      <c r="CQ498" s="55"/>
      <c r="CR498" s="55"/>
      <c r="CS498" s="55"/>
      <c r="CT498" s="55"/>
      <c r="CU498" s="55"/>
      <c r="CV498" s="55"/>
      <c r="CW498" s="55"/>
      <c r="CX498" s="55"/>
      <c r="CY498" s="55"/>
      <c r="CZ498" s="55"/>
      <c r="DA498" s="55"/>
      <c r="DB498" s="55"/>
      <c r="DC498" s="55"/>
      <c r="DD498" s="55"/>
      <c r="DE498" s="55"/>
      <c r="DF498" s="55"/>
      <c r="DG498" s="55"/>
      <c r="DH498" s="55"/>
      <c r="DI498" s="55"/>
      <c r="DJ498" s="55"/>
      <c r="DK498" s="55"/>
      <c r="DL498" s="55"/>
      <c r="DM498" s="55"/>
      <c r="DN498" s="55"/>
      <c r="DO498" s="55"/>
      <c r="DP498" s="55"/>
      <c r="DQ498" s="55"/>
      <c r="DR498" s="55"/>
      <c r="DS498" s="55"/>
      <c r="DT498" s="55"/>
      <c r="DU498" s="55"/>
      <c r="DV498" s="55"/>
      <c r="DW498" s="55"/>
      <c r="DX498" s="55"/>
      <c r="DY498" s="55"/>
      <c r="DZ498" s="55"/>
      <c r="EA498" s="55"/>
      <c r="EB498" s="55"/>
      <c r="EC498" s="55"/>
      <c r="ED498" s="55"/>
      <c r="EE498" s="55"/>
      <c r="EF498" s="55"/>
      <c r="EG498" s="55"/>
      <c r="EH498" s="55"/>
      <c r="EI498" s="55"/>
      <c r="EJ498" s="55"/>
      <c r="EK498" s="55"/>
      <c r="EL498" s="55"/>
      <c r="EM498" s="55"/>
      <c r="EN498" s="55"/>
      <c r="EO498" s="55"/>
      <c r="EP498" s="55"/>
      <c r="EQ498" s="55"/>
      <c r="ER498" s="55"/>
      <c r="ES498" s="55"/>
      <c r="ET498" s="55"/>
      <c r="EU498" s="55"/>
      <c r="EV498" s="55"/>
      <c r="EW498" s="55"/>
      <c r="EX498" s="55"/>
      <c r="EY498" s="55"/>
      <c r="EZ498" s="55"/>
      <c r="FA498" s="55"/>
      <c r="FB498" s="55"/>
      <c r="FC498" s="55"/>
      <c r="FD498" s="55"/>
      <c r="FE498" s="55"/>
      <c r="FF498" s="55"/>
      <c r="FG498" s="55"/>
      <c r="FH498" s="55"/>
      <c r="FI498" s="55"/>
      <c r="FJ498" s="55"/>
      <c r="FK498" s="55"/>
      <c r="FL498" s="55"/>
      <c r="FM498" s="55"/>
      <c r="FN498" s="55"/>
      <c r="FO498" s="55"/>
      <c r="FP498" s="55"/>
      <c r="FQ498" s="55"/>
      <c r="FR498" s="55"/>
      <c r="FS498" s="55"/>
      <c r="FT498" s="55"/>
      <c r="FU498" s="55"/>
      <c r="FV498" s="55"/>
      <c r="FW498" s="55"/>
      <c r="FX498" s="55"/>
      <c r="FY498" s="55"/>
      <c r="FZ498" s="55"/>
      <c r="GA498" s="55"/>
      <c r="GB498" s="55"/>
      <c r="GC498" s="55"/>
      <c r="GD498" s="55"/>
      <c r="GE498" s="55"/>
      <c r="GF498" s="55"/>
      <c r="GG498" s="55"/>
      <c r="GH498" s="55"/>
      <c r="GI498" s="55"/>
      <c r="GJ498" s="55"/>
      <c r="GK498" s="55"/>
      <c r="GL498" s="55"/>
      <c r="GM498" s="55"/>
      <c r="GN498" s="55"/>
      <c r="GO498" s="55"/>
      <c r="GP498" s="55"/>
      <c r="GQ498" s="55"/>
      <c r="GR498" s="55"/>
      <c r="GS498" s="55"/>
      <c r="GT498" s="55"/>
      <c r="GU498" s="55"/>
      <c r="GV498" s="55"/>
      <c r="GW498" s="55"/>
      <c r="GX498" s="55"/>
      <c r="GY498" s="55"/>
      <c r="GZ498" s="55"/>
      <c r="HA498" s="55"/>
      <c r="HB498" s="55"/>
      <c r="HC498" s="55"/>
      <c r="HD498" s="55"/>
      <c r="HE498" s="55"/>
      <c r="HF498" s="55"/>
      <c r="HG498" s="55"/>
      <c r="HH498" s="55"/>
      <c r="HI498" s="55"/>
      <c r="HJ498" s="55"/>
      <c r="HK498" s="55"/>
      <c r="HL498" s="55"/>
      <c r="HM498" s="55"/>
      <c r="HN498" s="55"/>
    </row>
    <row r="499" spans="1:222" s="58" customFormat="1" ht="11.25" hidden="1" x14ac:dyDescent="0.2">
      <c r="A499" s="46"/>
      <c r="B499" s="59" t="s">
        <v>177</v>
      </c>
      <c r="C499" s="60">
        <f>SUM(C37,C45,C61,C70,C79,C88,C96,C104,C112,C122,C130,C139,C164,C181,C199,C208,C233,C242,C307,C331,C341,C380,C398,C423,C439,C448,C457,C474,C483,C355)</f>
        <v>262934.55232000002</v>
      </c>
      <c r="D499" s="60">
        <f>SUM(D37,D45,D61,D70,D79,D88,D96,D104,D112,D122,D130,D139,D164,D181,D199,D208,D233,D242,D307,D331,D341,D380,D398,D423,D439,D448,D457,D474,D483,D355)</f>
        <v>262403.06791000004</v>
      </c>
      <c r="E499" s="61">
        <f>SUM(E37,E45,E61,E70,E79,E88,E96,E104,E112,E122,E130,E139,E164,E181,E199,E208,E233,E242,E307,E331,E341,E380,E398,E423,E439,E448,E457,E474,E483,E355)</f>
        <v>262403.06791000004</v>
      </c>
      <c r="F499" s="62"/>
      <c r="G499" s="63"/>
      <c r="H499" s="57">
        <f>SUM(H481,H472,H455,H446,H437,H421,H396,H378,H353,H339,H329,H305,H240,H231,H208,H199,H179,H164,H137,H128,H120,H110,H102,H94,H86,H77,H68,H59,H43,H35)</f>
        <v>262831.85303</v>
      </c>
      <c r="I499" s="53"/>
      <c r="J499" s="57"/>
      <c r="K499" s="54"/>
      <c r="L499" s="57"/>
      <c r="M499" s="56"/>
      <c r="N499" s="55"/>
      <c r="O499" s="55"/>
      <c r="P499" s="55"/>
      <c r="Q499" s="55"/>
      <c r="R499" s="55"/>
      <c r="S499" s="55"/>
      <c r="T499" s="55"/>
      <c r="U499" s="55"/>
      <c r="V499" s="55"/>
      <c r="W499" s="55"/>
      <c r="X499" s="55"/>
      <c r="Y499" s="55"/>
      <c r="Z499" s="55"/>
      <c r="AA499" s="55"/>
      <c r="AB499" s="55"/>
      <c r="AC499" s="55"/>
      <c r="AD499" s="55"/>
      <c r="AE499" s="55"/>
      <c r="AF499" s="55"/>
      <c r="AG499" s="55"/>
      <c r="AH499" s="55"/>
      <c r="AI499" s="55"/>
      <c r="AJ499" s="55"/>
      <c r="AK499" s="55"/>
      <c r="AL499" s="55"/>
      <c r="AM499" s="55"/>
      <c r="AN499" s="55"/>
      <c r="AO499" s="55"/>
      <c r="AP499" s="55"/>
      <c r="AQ499" s="55"/>
      <c r="AR499" s="55"/>
      <c r="AS499" s="55"/>
      <c r="AT499" s="55"/>
      <c r="AU499" s="55"/>
      <c r="AV499" s="55"/>
      <c r="AW499" s="55"/>
      <c r="AX499" s="55"/>
      <c r="AY499" s="55"/>
      <c r="AZ499" s="55"/>
      <c r="BA499" s="55"/>
      <c r="BB499" s="55"/>
      <c r="BC499" s="55"/>
      <c r="BD499" s="55"/>
      <c r="BE499" s="55"/>
      <c r="BF499" s="55"/>
      <c r="BG499" s="55"/>
      <c r="BH499" s="55"/>
      <c r="BI499" s="55"/>
      <c r="BJ499" s="55"/>
      <c r="BK499" s="55"/>
      <c r="BL499" s="55"/>
      <c r="BM499" s="55"/>
      <c r="BN499" s="55"/>
      <c r="BO499" s="55"/>
      <c r="BP499" s="55"/>
      <c r="BQ499" s="55"/>
      <c r="BR499" s="55"/>
      <c r="BS499" s="55"/>
      <c r="BT499" s="55"/>
      <c r="BU499" s="55"/>
      <c r="BV499" s="55"/>
      <c r="BW499" s="55"/>
      <c r="BX499" s="55"/>
      <c r="BY499" s="55"/>
      <c r="BZ499" s="55"/>
      <c r="CA499" s="55"/>
      <c r="CB499" s="55"/>
      <c r="CC499" s="55"/>
      <c r="CD499" s="55"/>
      <c r="CE499" s="55"/>
      <c r="CF499" s="55"/>
      <c r="CG499" s="55"/>
      <c r="CH499" s="55"/>
      <c r="CI499" s="55"/>
      <c r="CJ499" s="55"/>
      <c r="CK499" s="55"/>
      <c r="CL499" s="55"/>
      <c r="CM499" s="55"/>
      <c r="CN499" s="55"/>
      <c r="CO499" s="55"/>
      <c r="CP499" s="55"/>
      <c r="CQ499" s="55"/>
      <c r="CR499" s="55"/>
      <c r="CS499" s="55"/>
      <c r="CT499" s="55"/>
      <c r="CU499" s="55"/>
      <c r="CV499" s="55"/>
      <c r="CW499" s="55"/>
      <c r="CX499" s="55"/>
      <c r="CY499" s="55"/>
      <c r="CZ499" s="55"/>
      <c r="DA499" s="55"/>
      <c r="DB499" s="55"/>
      <c r="DC499" s="55"/>
      <c r="DD499" s="55"/>
      <c r="DE499" s="55"/>
      <c r="DF499" s="55"/>
      <c r="DG499" s="55"/>
      <c r="DH499" s="55"/>
      <c r="DI499" s="55"/>
      <c r="DJ499" s="55"/>
      <c r="DK499" s="55"/>
      <c r="DL499" s="55"/>
      <c r="DM499" s="55"/>
      <c r="DN499" s="55"/>
      <c r="DO499" s="55"/>
      <c r="DP499" s="55"/>
      <c r="DQ499" s="55"/>
      <c r="DR499" s="55"/>
      <c r="DS499" s="55"/>
      <c r="DT499" s="55"/>
      <c r="DU499" s="55"/>
      <c r="DV499" s="55"/>
      <c r="DW499" s="55"/>
      <c r="DX499" s="55"/>
      <c r="DY499" s="55"/>
      <c r="DZ499" s="55"/>
      <c r="EA499" s="55"/>
      <c r="EB499" s="55"/>
      <c r="EC499" s="55"/>
      <c r="ED499" s="55"/>
      <c r="EE499" s="55"/>
      <c r="EF499" s="55"/>
      <c r="EG499" s="55"/>
      <c r="EH499" s="55"/>
      <c r="EI499" s="55"/>
      <c r="EJ499" s="55"/>
      <c r="EK499" s="55"/>
      <c r="EL499" s="55"/>
      <c r="EM499" s="55"/>
      <c r="EN499" s="55"/>
      <c r="EO499" s="55"/>
      <c r="EP499" s="55"/>
      <c r="EQ499" s="55"/>
      <c r="ER499" s="55"/>
      <c r="ES499" s="55"/>
      <c r="ET499" s="55"/>
      <c r="EU499" s="55"/>
      <c r="EV499" s="55"/>
      <c r="EW499" s="55"/>
      <c r="EX499" s="55"/>
      <c r="EY499" s="55"/>
      <c r="EZ499" s="55"/>
      <c r="FA499" s="55"/>
      <c r="FB499" s="55"/>
      <c r="FC499" s="55"/>
      <c r="FD499" s="55"/>
      <c r="FE499" s="55"/>
      <c r="FF499" s="55"/>
      <c r="FG499" s="55"/>
      <c r="FH499" s="55"/>
      <c r="FI499" s="55"/>
      <c r="FJ499" s="55"/>
      <c r="FK499" s="55"/>
      <c r="FL499" s="55"/>
      <c r="FM499" s="55"/>
      <c r="FN499" s="55"/>
      <c r="FO499" s="55"/>
      <c r="FP499" s="55"/>
      <c r="FQ499" s="55"/>
      <c r="FR499" s="55"/>
      <c r="FS499" s="55"/>
      <c r="FT499" s="55"/>
      <c r="FU499" s="55"/>
      <c r="FV499" s="55"/>
      <c r="FW499" s="55"/>
      <c r="FX499" s="55"/>
      <c r="FY499" s="55"/>
      <c r="FZ499" s="55"/>
      <c r="GA499" s="55"/>
      <c r="GB499" s="55"/>
      <c r="GC499" s="55"/>
      <c r="GD499" s="55"/>
      <c r="GE499" s="55"/>
      <c r="GF499" s="55"/>
      <c r="GG499" s="55"/>
      <c r="GH499" s="55"/>
      <c r="GI499" s="55"/>
      <c r="GJ499" s="55"/>
      <c r="GK499" s="55"/>
      <c r="GL499" s="55"/>
      <c r="GM499" s="55"/>
      <c r="GN499" s="55"/>
      <c r="GO499" s="55"/>
      <c r="GP499" s="55"/>
      <c r="GQ499" s="55"/>
      <c r="GR499" s="55"/>
      <c r="GS499" s="55"/>
      <c r="GT499" s="55"/>
      <c r="GU499" s="55"/>
      <c r="GV499" s="55"/>
      <c r="GW499" s="55"/>
      <c r="GX499" s="55"/>
      <c r="GY499" s="55"/>
      <c r="GZ499" s="55"/>
      <c r="HA499" s="55"/>
      <c r="HB499" s="55"/>
      <c r="HC499" s="55"/>
      <c r="HD499" s="55"/>
      <c r="HE499" s="55"/>
      <c r="HF499" s="55"/>
      <c r="HG499" s="55"/>
      <c r="HH499" s="55"/>
      <c r="HI499" s="55"/>
      <c r="HJ499" s="55"/>
      <c r="HK499" s="55"/>
      <c r="HL499" s="55"/>
      <c r="HM499" s="55"/>
      <c r="HN499" s="55"/>
    </row>
    <row r="500" spans="1:222" s="58" customFormat="1" ht="11.25" hidden="1" x14ac:dyDescent="0.2">
      <c r="A500" s="46"/>
      <c r="B500" s="59" t="s">
        <v>178</v>
      </c>
      <c r="C500" s="60">
        <f>SUM(C282)</f>
        <v>1865</v>
      </c>
      <c r="D500" s="60">
        <f>SUM(D282)</f>
        <v>1865</v>
      </c>
      <c r="E500" s="61">
        <f>SUM(E282)</f>
        <v>1865</v>
      </c>
      <c r="F500" s="50"/>
      <c r="G500" s="63"/>
      <c r="H500" s="57">
        <f>SUM(H280)</f>
        <v>1865</v>
      </c>
      <c r="I500" s="53"/>
      <c r="J500" s="57"/>
      <c r="K500" s="54"/>
      <c r="L500" s="55"/>
      <c r="M500" s="56"/>
      <c r="N500" s="55"/>
      <c r="O500" s="55"/>
      <c r="P500" s="55"/>
      <c r="Q500" s="55"/>
      <c r="R500" s="55"/>
      <c r="S500" s="55"/>
      <c r="T500" s="55"/>
      <c r="U500" s="55"/>
      <c r="V500" s="55"/>
      <c r="W500" s="55"/>
      <c r="X500" s="55"/>
      <c r="Y500" s="55"/>
      <c r="Z500" s="55"/>
      <c r="AA500" s="55"/>
      <c r="AB500" s="55"/>
      <c r="AC500" s="55"/>
      <c r="AD500" s="55"/>
      <c r="AE500" s="55"/>
      <c r="AF500" s="55"/>
      <c r="AG500" s="55"/>
      <c r="AH500" s="55"/>
      <c r="AI500" s="55"/>
      <c r="AJ500" s="55"/>
      <c r="AK500" s="55"/>
      <c r="AL500" s="55"/>
      <c r="AM500" s="55"/>
      <c r="AN500" s="55"/>
      <c r="AO500" s="55"/>
      <c r="AP500" s="55"/>
      <c r="AQ500" s="55"/>
      <c r="AR500" s="55"/>
      <c r="AS500" s="55"/>
      <c r="AT500" s="55"/>
      <c r="AU500" s="55"/>
      <c r="AV500" s="55"/>
      <c r="AW500" s="55"/>
      <c r="AX500" s="55"/>
      <c r="AY500" s="55"/>
      <c r="AZ500" s="55"/>
      <c r="BA500" s="55"/>
      <c r="BB500" s="55"/>
      <c r="BC500" s="55"/>
      <c r="BD500" s="55"/>
      <c r="BE500" s="55"/>
      <c r="BF500" s="55"/>
      <c r="BG500" s="55"/>
      <c r="BH500" s="55"/>
      <c r="BI500" s="55"/>
      <c r="BJ500" s="55"/>
      <c r="BK500" s="55"/>
      <c r="BL500" s="55"/>
      <c r="BM500" s="55"/>
      <c r="BN500" s="55"/>
      <c r="BO500" s="55"/>
      <c r="BP500" s="55"/>
      <c r="BQ500" s="55"/>
      <c r="BR500" s="55"/>
      <c r="BS500" s="55"/>
      <c r="BT500" s="55"/>
      <c r="BU500" s="55"/>
      <c r="BV500" s="55"/>
      <c r="BW500" s="55"/>
      <c r="BX500" s="55"/>
      <c r="BY500" s="55"/>
      <c r="BZ500" s="55"/>
      <c r="CA500" s="55"/>
      <c r="CB500" s="55"/>
      <c r="CC500" s="55"/>
      <c r="CD500" s="55"/>
      <c r="CE500" s="55"/>
      <c r="CF500" s="55"/>
      <c r="CG500" s="55"/>
      <c r="CH500" s="55"/>
      <c r="CI500" s="55"/>
      <c r="CJ500" s="55"/>
      <c r="CK500" s="55"/>
      <c r="CL500" s="55"/>
      <c r="CM500" s="55"/>
      <c r="CN500" s="55"/>
      <c r="CO500" s="55"/>
      <c r="CP500" s="55"/>
      <c r="CQ500" s="55"/>
      <c r="CR500" s="55"/>
      <c r="CS500" s="55"/>
      <c r="CT500" s="55"/>
      <c r="CU500" s="55"/>
      <c r="CV500" s="55"/>
      <c r="CW500" s="55"/>
      <c r="CX500" s="55"/>
      <c r="CY500" s="55"/>
      <c r="CZ500" s="55"/>
      <c r="DA500" s="55"/>
      <c r="DB500" s="55"/>
      <c r="DC500" s="55"/>
      <c r="DD500" s="55"/>
      <c r="DE500" s="55"/>
      <c r="DF500" s="55"/>
      <c r="DG500" s="55"/>
      <c r="DH500" s="55"/>
      <c r="DI500" s="55"/>
      <c r="DJ500" s="55"/>
      <c r="DK500" s="55"/>
      <c r="DL500" s="55"/>
      <c r="DM500" s="55"/>
      <c r="DN500" s="55"/>
      <c r="DO500" s="55"/>
      <c r="DP500" s="55"/>
      <c r="DQ500" s="55"/>
      <c r="DR500" s="55"/>
      <c r="DS500" s="55"/>
      <c r="DT500" s="55"/>
      <c r="DU500" s="55"/>
      <c r="DV500" s="55"/>
      <c r="DW500" s="55"/>
      <c r="DX500" s="55"/>
      <c r="DY500" s="55"/>
      <c r="DZ500" s="55"/>
      <c r="EA500" s="55"/>
      <c r="EB500" s="55"/>
      <c r="EC500" s="55"/>
      <c r="ED500" s="55"/>
      <c r="EE500" s="55"/>
      <c r="EF500" s="55"/>
      <c r="EG500" s="55"/>
      <c r="EH500" s="55"/>
      <c r="EI500" s="55"/>
      <c r="EJ500" s="55"/>
      <c r="EK500" s="55"/>
      <c r="EL500" s="55"/>
      <c r="EM500" s="55"/>
      <c r="EN500" s="55"/>
      <c r="EO500" s="55"/>
      <c r="EP500" s="55"/>
      <c r="EQ500" s="55"/>
      <c r="ER500" s="55"/>
      <c r="ES500" s="55"/>
      <c r="ET500" s="55"/>
      <c r="EU500" s="55"/>
      <c r="EV500" s="55"/>
      <c r="EW500" s="55"/>
      <c r="EX500" s="55"/>
      <c r="EY500" s="55"/>
      <c r="EZ500" s="55"/>
      <c r="FA500" s="55"/>
      <c r="FB500" s="55"/>
      <c r="FC500" s="55"/>
      <c r="FD500" s="55"/>
      <c r="FE500" s="55"/>
      <c r="FF500" s="55"/>
      <c r="FG500" s="55"/>
      <c r="FH500" s="55"/>
      <c r="FI500" s="55"/>
      <c r="FJ500" s="55"/>
      <c r="FK500" s="55"/>
      <c r="FL500" s="55"/>
      <c r="FM500" s="55"/>
      <c r="FN500" s="55"/>
      <c r="FO500" s="55"/>
      <c r="FP500" s="55"/>
      <c r="FQ500" s="55"/>
      <c r="FR500" s="55"/>
      <c r="FS500" s="55"/>
      <c r="FT500" s="55"/>
      <c r="FU500" s="55"/>
      <c r="FV500" s="55"/>
      <c r="FW500" s="55"/>
      <c r="FX500" s="55"/>
      <c r="FY500" s="55"/>
      <c r="FZ500" s="55"/>
      <c r="GA500" s="55"/>
      <c r="GB500" s="55"/>
      <c r="GC500" s="55"/>
      <c r="GD500" s="55"/>
      <c r="GE500" s="55"/>
      <c r="GF500" s="55"/>
      <c r="GG500" s="55"/>
      <c r="GH500" s="55"/>
      <c r="GI500" s="55"/>
      <c r="GJ500" s="55"/>
      <c r="GK500" s="55"/>
      <c r="GL500" s="55"/>
      <c r="GM500" s="55"/>
      <c r="GN500" s="55"/>
      <c r="GO500" s="55"/>
      <c r="GP500" s="55"/>
      <c r="GQ500" s="55"/>
      <c r="GR500" s="55"/>
      <c r="GS500" s="55"/>
      <c r="GT500" s="55"/>
      <c r="GU500" s="55"/>
      <c r="GV500" s="55"/>
      <c r="GW500" s="55"/>
      <c r="GX500" s="55"/>
      <c r="GY500" s="55"/>
      <c r="GZ500" s="55"/>
      <c r="HA500" s="55"/>
      <c r="HB500" s="55"/>
      <c r="HC500" s="55"/>
      <c r="HD500" s="55"/>
      <c r="HE500" s="55"/>
      <c r="HF500" s="55"/>
      <c r="HG500" s="55"/>
      <c r="HH500" s="55"/>
      <c r="HI500" s="55"/>
      <c r="HJ500" s="55"/>
      <c r="HK500" s="55"/>
      <c r="HL500" s="55"/>
      <c r="HM500" s="55"/>
      <c r="HN500" s="55"/>
    </row>
    <row r="501" spans="1:222" s="58" customFormat="1" ht="11.25" hidden="1" x14ac:dyDescent="0.2">
      <c r="A501" s="46"/>
      <c r="B501" s="59" t="s">
        <v>179</v>
      </c>
      <c r="C501" s="60">
        <f>SUM(C290)</f>
        <v>3268.3890000000001</v>
      </c>
      <c r="D501" s="60">
        <f>SUM(D290)</f>
        <v>3235.6677100000002</v>
      </c>
      <c r="E501" s="61">
        <f>SUM(E290)</f>
        <v>3235.6677100000002</v>
      </c>
      <c r="F501" s="50"/>
      <c r="G501" s="63"/>
      <c r="H501" s="57">
        <f>SUM(H288)</f>
        <v>3235.6677100000002</v>
      </c>
      <c r="I501" s="53"/>
      <c r="J501" s="57"/>
      <c r="K501" s="54"/>
      <c r="L501" s="55"/>
      <c r="M501" s="56"/>
      <c r="N501" s="55"/>
      <c r="O501" s="55"/>
      <c r="P501" s="55"/>
      <c r="Q501" s="55"/>
      <c r="R501" s="55"/>
      <c r="S501" s="55"/>
      <c r="T501" s="55"/>
      <c r="U501" s="55"/>
      <c r="V501" s="55"/>
      <c r="W501" s="55"/>
      <c r="X501" s="55"/>
      <c r="Y501" s="55"/>
      <c r="Z501" s="55"/>
      <c r="AA501" s="55"/>
      <c r="AB501" s="55"/>
      <c r="AC501" s="55"/>
      <c r="AD501" s="55"/>
      <c r="AE501" s="55"/>
      <c r="AF501" s="55"/>
      <c r="AG501" s="55"/>
      <c r="AH501" s="55"/>
      <c r="AI501" s="55"/>
      <c r="AJ501" s="55"/>
      <c r="AK501" s="55"/>
      <c r="AL501" s="55"/>
      <c r="AM501" s="55"/>
      <c r="AN501" s="55"/>
      <c r="AO501" s="55"/>
      <c r="AP501" s="55"/>
      <c r="AQ501" s="55"/>
      <c r="AR501" s="55"/>
      <c r="AS501" s="55"/>
      <c r="AT501" s="55"/>
      <c r="AU501" s="55"/>
      <c r="AV501" s="55"/>
      <c r="AW501" s="55"/>
      <c r="AX501" s="55"/>
      <c r="AY501" s="55"/>
      <c r="AZ501" s="55"/>
      <c r="BA501" s="55"/>
      <c r="BB501" s="55"/>
      <c r="BC501" s="55"/>
      <c r="BD501" s="55"/>
      <c r="BE501" s="55"/>
      <c r="BF501" s="55"/>
      <c r="BG501" s="55"/>
      <c r="BH501" s="55"/>
      <c r="BI501" s="55"/>
      <c r="BJ501" s="55"/>
      <c r="BK501" s="55"/>
      <c r="BL501" s="55"/>
      <c r="BM501" s="55"/>
      <c r="BN501" s="55"/>
      <c r="BO501" s="55"/>
      <c r="BP501" s="55"/>
      <c r="BQ501" s="55"/>
      <c r="BR501" s="55"/>
      <c r="BS501" s="55"/>
      <c r="BT501" s="55"/>
      <c r="BU501" s="55"/>
      <c r="BV501" s="55"/>
      <c r="BW501" s="55"/>
      <c r="BX501" s="55"/>
      <c r="BY501" s="55"/>
      <c r="BZ501" s="55"/>
      <c r="CA501" s="55"/>
      <c r="CB501" s="55"/>
      <c r="CC501" s="55"/>
      <c r="CD501" s="55"/>
      <c r="CE501" s="55"/>
      <c r="CF501" s="55"/>
      <c r="CG501" s="55"/>
      <c r="CH501" s="55"/>
      <c r="CI501" s="55"/>
      <c r="CJ501" s="55"/>
      <c r="CK501" s="55"/>
      <c r="CL501" s="55"/>
      <c r="CM501" s="55"/>
      <c r="CN501" s="55"/>
      <c r="CO501" s="55"/>
      <c r="CP501" s="55"/>
      <c r="CQ501" s="55"/>
      <c r="CR501" s="55"/>
      <c r="CS501" s="55"/>
      <c r="CT501" s="55"/>
      <c r="CU501" s="55"/>
      <c r="CV501" s="55"/>
      <c r="CW501" s="55"/>
      <c r="CX501" s="55"/>
      <c r="CY501" s="55"/>
      <c r="CZ501" s="55"/>
      <c r="DA501" s="55"/>
      <c r="DB501" s="55"/>
      <c r="DC501" s="55"/>
      <c r="DD501" s="55"/>
      <c r="DE501" s="55"/>
      <c r="DF501" s="55"/>
      <c r="DG501" s="55"/>
      <c r="DH501" s="55"/>
      <c r="DI501" s="55"/>
      <c r="DJ501" s="55"/>
      <c r="DK501" s="55"/>
      <c r="DL501" s="55"/>
      <c r="DM501" s="55"/>
      <c r="DN501" s="55"/>
      <c r="DO501" s="55"/>
      <c r="DP501" s="55"/>
      <c r="DQ501" s="55"/>
      <c r="DR501" s="55"/>
      <c r="DS501" s="55"/>
      <c r="DT501" s="55"/>
      <c r="DU501" s="55"/>
      <c r="DV501" s="55"/>
      <c r="DW501" s="55"/>
      <c r="DX501" s="55"/>
      <c r="DY501" s="55"/>
      <c r="DZ501" s="55"/>
      <c r="EA501" s="55"/>
      <c r="EB501" s="55"/>
      <c r="EC501" s="55"/>
      <c r="ED501" s="55"/>
      <c r="EE501" s="55"/>
      <c r="EF501" s="55"/>
      <c r="EG501" s="55"/>
      <c r="EH501" s="55"/>
      <c r="EI501" s="55"/>
      <c r="EJ501" s="55"/>
      <c r="EK501" s="55"/>
      <c r="EL501" s="55"/>
      <c r="EM501" s="55"/>
      <c r="EN501" s="55"/>
      <c r="EO501" s="55"/>
      <c r="EP501" s="55"/>
      <c r="EQ501" s="55"/>
      <c r="ER501" s="55"/>
      <c r="ES501" s="55"/>
      <c r="ET501" s="55"/>
      <c r="EU501" s="55"/>
      <c r="EV501" s="55"/>
      <c r="EW501" s="55"/>
      <c r="EX501" s="55"/>
      <c r="EY501" s="55"/>
      <c r="EZ501" s="55"/>
      <c r="FA501" s="55"/>
      <c r="FB501" s="55"/>
      <c r="FC501" s="55"/>
      <c r="FD501" s="55"/>
      <c r="FE501" s="55"/>
      <c r="FF501" s="55"/>
      <c r="FG501" s="55"/>
      <c r="FH501" s="55"/>
      <c r="FI501" s="55"/>
      <c r="FJ501" s="55"/>
      <c r="FK501" s="55"/>
      <c r="FL501" s="55"/>
      <c r="FM501" s="55"/>
      <c r="FN501" s="55"/>
      <c r="FO501" s="55"/>
      <c r="FP501" s="55"/>
      <c r="FQ501" s="55"/>
      <c r="FR501" s="55"/>
      <c r="FS501" s="55"/>
      <c r="FT501" s="55"/>
      <c r="FU501" s="55"/>
      <c r="FV501" s="55"/>
      <c r="FW501" s="55"/>
      <c r="FX501" s="55"/>
      <c r="FY501" s="55"/>
      <c r="FZ501" s="55"/>
      <c r="GA501" s="55"/>
      <c r="GB501" s="55"/>
      <c r="GC501" s="55"/>
      <c r="GD501" s="55"/>
      <c r="GE501" s="55"/>
      <c r="GF501" s="55"/>
      <c r="GG501" s="55"/>
      <c r="GH501" s="55"/>
      <c r="GI501" s="55"/>
      <c r="GJ501" s="55"/>
      <c r="GK501" s="55"/>
      <c r="GL501" s="55"/>
      <c r="GM501" s="55"/>
      <c r="GN501" s="55"/>
      <c r="GO501" s="55"/>
      <c r="GP501" s="55"/>
      <c r="GQ501" s="55"/>
      <c r="GR501" s="55"/>
      <c r="GS501" s="55"/>
      <c r="GT501" s="55"/>
      <c r="GU501" s="55"/>
      <c r="GV501" s="55"/>
      <c r="GW501" s="55"/>
      <c r="GX501" s="55"/>
      <c r="GY501" s="55"/>
      <c r="GZ501" s="55"/>
      <c r="HA501" s="55"/>
      <c r="HB501" s="55"/>
      <c r="HC501" s="55"/>
      <c r="HD501" s="55"/>
      <c r="HE501" s="55"/>
      <c r="HF501" s="55"/>
      <c r="HG501" s="55"/>
      <c r="HH501" s="55"/>
      <c r="HI501" s="55"/>
      <c r="HJ501" s="55"/>
      <c r="HK501" s="55"/>
      <c r="HL501" s="55"/>
      <c r="HM501" s="55"/>
      <c r="HN501" s="55"/>
    </row>
    <row r="502" spans="1:222" s="58" customFormat="1" ht="11.25" hidden="1" x14ac:dyDescent="0.2">
      <c r="A502" s="46"/>
      <c r="B502" s="59" t="s">
        <v>180</v>
      </c>
      <c r="C502" s="60">
        <f>SUM(C148,C156,C250,C258,C217)</f>
        <v>3573</v>
      </c>
      <c r="D502" s="60">
        <f>SUM(D148,D156,D250,D258,D217)</f>
        <v>3356.0806600000001</v>
      </c>
      <c r="E502" s="61">
        <f>SUM(E148,E156,E250,E258,E217)</f>
        <v>3336.0247200000003</v>
      </c>
      <c r="F502" s="50"/>
      <c r="G502" s="63"/>
      <c r="H502" s="57">
        <f>SUM(H146,H154,H217,H248,H256,)</f>
        <v>3508.9239900000002</v>
      </c>
      <c r="I502" s="53"/>
      <c r="J502" s="57"/>
      <c r="K502" s="54"/>
      <c r="L502" s="55"/>
      <c r="M502" s="56"/>
      <c r="N502" s="55"/>
      <c r="O502" s="55"/>
      <c r="P502" s="55"/>
      <c r="Q502" s="55"/>
      <c r="R502" s="55"/>
      <c r="S502" s="55"/>
      <c r="T502" s="55"/>
      <c r="U502" s="55"/>
      <c r="V502" s="55"/>
      <c r="W502" s="55"/>
      <c r="X502" s="55"/>
      <c r="Y502" s="55"/>
      <c r="Z502" s="55"/>
      <c r="AA502" s="55"/>
      <c r="AB502" s="55"/>
      <c r="AC502" s="55"/>
      <c r="AD502" s="55"/>
      <c r="AE502" s="55"/>
      <c r="AF502" s="55"/>
      <c r="AG502" s="55"/>
      <c r="AH502" s="55"/>
      <c r="AI502" s="55"/>
      <c r="AJ502" s="55"/>
      <c r="AK502" s="55"/>
      <c r="AL502" s="55"/>
      <c r="AM502" s="55"/>
      <c r="AN502" s="55"/>
      <c r="AO502" s="55"/>
      <c r="AP502" s="55"/>
      <c r="AQ502" s="55"/>
      <c r="AR502" s="55"/>
      <c r="AS502" s="55"/>
      <c r="AT502" s="55"/>
      <c r="AU502" s="55"/>
      <c r="AV502" s="55"/>
      <c r="AW502" s="55"/>
      <c r="AX502" s="55"/>
      <c r="AY502" s="55"/>
      <c r="AZ502" s="55"/>
      <c r="BA502" s="55"/>
      <c r="BB502" s="55"/>
      <c r="BC502" s="55"/>
      <c r="BD502" s="55"/>
      <c r="BE502" s="55"/>
      <c r="BF502" s="55"/>
      <c r="BG502" s="55"/>
      <c r="BH502" s="55"/>
      <c r="BI502" s="55"/>
      <c r="BJ502" s="55"/>
      <c r="BK502" s="55"/>
      <c r="BL502" s="55"/>
      <c r="BM502" s="55"/>
      <c r="BN502" s="55"/>
      <c r="BO502" s="55"/>
      <c r="BP502" s="55"/>
      <c r="BQ502" s="55"/>
      <c r="BR502" s="55"/>
      <c r="BS502" s="55"/>
      <c r="BT502" s="55"/>
      <c r="BU502" s="55"/>
      <c r="BV502" s="55"/>
      <c r="BW502" s="55"/>
      <c r="BX502" s="55"/>
      <c r="BY502" s="55"/>
      <c r="BZ502" s="55"/>
      <c r="CA502" s="55"/>
      <c r="CB502" s="55"/>
      <c r="CC502" s="55"/>
      <c r="CD502" s="55"/>
      <c r="CE502" s="55"/>
      <c r="CF502" s="55"/>
      <c r="CG502" s="55"/>
      <c r="CH502" s="55"/>
      <c r="CI502" s="55"/>
      <c r="CJ502" s="55"/>
      <c r="CK502" s="55"/>
      <c r="CL502" s="55"/>
      <c r="CM502" s="55"/>
      <c r="CN502" s="55"/>
      <c r="CO502" s="55"/>
      <c r="CP502" s="55"/>
      <c r="CQ502" s="55"/>
      <c r="CR502" s="55"/>
      <c r="CS502" s="55"/>
      <c r="CT502" s="55"/>
      <c r="CU502" s="55"/>
      <c r="CV502" s="55"/>
      <c r="CW502" s="55"/>
      <c r="CX502" s="55"/>
      <c r="CY502" s="55"/>
      <c r="CZ502" s="55"/>
      <c r="DA502" s="55"/>
      <c r="DB502" s="55"/>
      <c r="DC502" s="55"/>
      <c r="DD502" s="55"/>
      <c r="DE502" s="55"/>
      <c r="DF502" s="55"/>
      <c r="DG502" s="55"/>
      <c r="DH502" s="55"/>
      <c r="DI502" s="55"/>
      <c r="DJ502" s="55"/>
      <c r="DK502" s="55"/>
      <c r="DL502" s="55"/>
      <c r="DM502" s="55"/>
      <c r="DN502" s="55"/>
      <c r="DO502" s="55"/>
      <c r="DP502" s="55"/>
      <c r="DQ502" s="55"/>
      <c r="DR502" s="55"/>
      <c r="DS502" s="55"/>
      <c r="DT502" s="55"/>
      <c r="DU502" s="55"/>
      <c r="DV502" s="55"/>
      <c r="DW502" s="55"/>
      <c r="DX502" s="55"/>
      <c r="DY502" s="55"/>
      <c r="DZ502" s="55"/>
      <c r="EA502" s="55"/>
      <c r="EB502" s="55"/>
      <c r="EC502" s="55"/>
      <c r="ED502" s="55"/>
      <c r="EE502" s="55"/>
      <c r="EF502" s="55"/>
      <c r="EG502" s="55"/>
      <c r="EH502" s="55"/>
      <c r="EI502" s="55"/>
      <c r="EJ502" s="55"/>
      <c r="EK502" s="55"/>
      <c r="EL502" s="55"/>
      <c r="EM502" s="55"/>
      <c r="EN502" s="55"/>
      <c r="EO502" s="55"/>
      <c r="EP502" s="55"/>
      <c r="EQ502" s="55"/>
      <c r="ER502" s="55"/>
      <c r="ES502" s="55"/>
      <c r="ET502" s="55"/>
      <c r="EU502" s="55"/>
      <c r="EV502" s="55"/>
      <c r="EW502" s="55"/>
      <c r="EX502" s="55"/>
      <c r="EY502" s="55"/>
      <c r="EZ502" s="55"/>
      <c r="FA502" s="55"/>
      <c r="FB502" s="55"/>
      <c r="FC502" s="55"/>
      <c r="FD502" s="55"/>
      <c r="FE502" s="55"/>
      <c r="FF502" s="55"/>
      <c r="FG502" s="55"/>
      <c r="FH502" s="55"/>
      <c r="FI502" s="55"/>
      <c r="FJ502" s="55"/>
      <c r="FK502" s="55"/>
      <c r="FL502" s="55"/>
      <c r="FM502" s="55"/>
      <c r="FN502" s="55"/>
      <c r="FO502" s="55"/>
      <c r="FP502" s="55"/>
      <c r="FQ502" s="55"/>
      <c r="FR502" s="55"/>
      <c r="FS502" s="55"/>
      <c r="FT502" s="55"/>
      <c r="FU502" s="55"/>
      <c r="FV502" s="55"/>
      <c r="FW502" s="55"/>
      <c r="FX502" s="55"/>
      <c r="FY502" s="55"/>
      <c r="FZ502" s="55"/>
      <c r="GA502" s="55"/>
      <c r="GB502" s="55"/>
      <c r="GC502" s="55"/>
      <c r="GD502" s="55"/>
      <c r="GE502" s="55"/>
      <c r="GF502" s="55"/>
      <c r="GG502" s="55"/>
      <c r="GH502" s="55"/>
      <c r="GI502" s="55"/>
      <c r="GJ502" s="55"/>
      <c r="GK502" s="55"/>
      <c r="GL502" s="55"/>
      <c r="GM502" s="55"/>
      <c r="GN502" s="55"/>
      <c r="GO502" s="55"/>
      <c r="GP502" s="55"/>
      <c r="GQ502" s="55"/>
      <c r="GR502" s="55"/>
      <c r="GS502" s="55"/>
      <c r="GT502" s="55"/>
      <c r="GU502" s="55"/>
      <c r="GV502" s="55"/>
      <c r="GW502" s="55"/>
      <c r="GX502" s="55"/>
      <c r="GY502" s="55"/>
      <c r="GZ502" s="55"/>
      <c r="HA502" s="55"/>
      <c r="HB502" s="55"/>
      <c r="HC502" s="55"/>
      <c r="HD502" s="55"/>
      <c r="HE502" s="55"/>
      <c r="HF502" s="55"/>
      <c r="HG502" s="55"/>
      <c r="HH502" s="55"/>
      <c r="HI502" s="55"/>
      <c r="HJ502" s="55"/>
      <c r="HK502" s="55"/>
      <c r="HL502" s="55"/>
      <c r="HM502" s="55"/>
      <c r="HN502" s="55"/>
    </row>
    <row r="503" spans="1:222" s="58" customFormat="1" ht="11.25" hidden="1" x14ac:dyDescent="0.2">
      <c r="A503" s="46"/>
      <c r="B503" s="59" t="s">
        <v>191</v>
      </c>
      <c r="C503" s="60">
        <f t="shared" ref="C503:E504" si="28">SUM(C265)</f>
        <v>522.5</v>
      </c>
      <c r="D503" s="60">
        <f t="shared" si="28"/>
        <v>522.5</v>
      </c>
      <c r="E503" s="61">
        <f t="shared" si="28"/>
        <v>522.5</v>
      </c>
      <c r="F503" s="50"/>
      <c r="G503" s="63"/>
      <c r="H503" s="57">
        <f>SUM(H265)</f>
        <v>522.5</v>
      </c>
      <c r="I503" s="53"/>
      <c r="J503" s="57"/>
      <c r="K503" s="54"/>
      <c r="L503" s="55"/>
      <c r="M503" s="56"/>
      <c r="N503" s="55"/>
      <c r="O503" s="55"/>
      <c r="P503" s="55"/>
      <c r="Q503" s="55"/>
      <c r="R503" s="55"/>
      <c r="S503" s="55"/>
      <c r="T503" s="55"/>
      <c r="U503" s="55"/>
      <c r="V503" s="55"/>
      <c r="W503" s="55"/>
      <c r="X503" s="55"/>
      <c r="Y503" s="55"/>
      <c r="Z503" s="55"/>
      <c r="AA503" s="55"/>
      <c r="AB503" s="55"/>
      <c r="AC503" s="55"/>
      <c r="AD503" s="55"/>
      <c r="AE503" s="55"/>
      <c r="AF503" s="55"/>
      <c r="AG503" s="55"/>
      <c r="AH503" s="55"/>
      <c r="AI503" s="55"/>
      <c r="AJ503" s="55"/>
      <c r="AK503" s="55"/>
      <c r="AL503" s="55"/>
      <c r="AM503" s="55"/>
      <c r="AN503" s="55"/>
      <c r="AO503" s="55"/>
      <c r="AP503" s="55"/>
      <c r="AQ503" s="55"/>
      <c r="AR503" s="55"/>
      <c r="AS503" s="55"/>
      <c r="AT503" s="55"/>
      <c r="AU503" s="55"/>
      <c r="AV503" s="55"/>
      <c r="AW503" s="55"/>
      <c r="AX503" s="55"/>
      <c r="AY503" s="55"/>
      <c r="AZ503" s="55"/>
      <c r="BA503" s="55"/>
      <c r="BB503" s="55"/>
      <c r="BC503" s="55"/>
      <c r="BD503" s="55"/>
      <c r="BE503" s="55"/>
      <c r="BF503" s="55"/>
      <c r="BG503" s="55"/>
      <c r="BH503" s="55"/>
      <c r="BI503" s="55"/>
      <c r="BJ503" s="55"/>
      <c r="BK503" s="55"/>
      <c r="BL503" s="55"/>
      <c r="BM503" s="55"/>
      <c r="BN503" s="55"/>
      <c r="BO503" s="55"/>
      <c r="BP503" s="55"/>
      <c r="BQ503" s="55"/>
      <c r="BR503" s="55"/>
      <c r="BS503" s="55"/>
      <c r="BT503" s="55"/>
      <c r="BU503" s="55"/>
      <c r="BV503" s="55"/>
      <c r="BW503" s="55"/>
      <c r="BX503" s="55"/>
      <c r="BY503" s="55"/>
      <c r="BZ503" s="55"/>
      <c r="CA503" s="55"/>
      <c r="CB503" s="55"/>
      <c r="CC503" s="55"/>
      <c r="CD503" s="55"/>
      <c r="CE503" s="55"/>
      <c r="CF503" s="55"/>
      <c r="CG503" s="55"/>
      <c r="CH503" s="55"/>
      <c r="CI503" s="55"/>
      <c r="CJ503" s="55"/>
      <c r="CK503" s="55"/>
      <c r="CL503" s="55"/>
      <c r="CM503" s="55"/>
      <c r="CN503" s="55"/>
      <c r="CO503" s="55"/>
      <c r="CP503" s="55"/>
      <c r="CQ503" s="55"/>
      <c r="CR503" s="55"/>
      <c r="CS503" s="55"/>
      <c r="CT503" s="55"/>
      <c r="CU503" s="55"/>
      <c r="CV503" s="55"/>
      <c r="CW503" s="55"/>
      <c r="CX503" s="55"/>
      <c r="CY503" s="55"/>
      <c r="CZ503" s="55"/>
      <c r="DA503" s="55"/>
      <c r="DB503" s="55"/>
      <c r="DC503" s="55"/>
      <c r="DD503" s="55"/>
      <c r="DE503" s="55"/>
      <c r="DF503" s="55"/>
      <c r="DG503" s="55"/>
      <c r="DH503" s="55"/>
      <c r="DI503" s="55"/>
      <c r="DJ503" s="55"/>
      <c r="DK503" s="55"/>
      <c r="DL503" s="55"/>
      <c r="DM503" s="55"/>
      <c r="DN503" s="55"/>
      <c r="DO503" s="55"/>
      <c r="DP503" s="55"/>
      <c r="DQ503" s="55"/>
      <c r="DR503" s="55"/>
      <c r="DS503" s="55"/>
      <c r="DT503" s="55"/>
      <c r="DU503" s="55"/>
      <c r="DV503" s="55"/>
      <c r="DW503" s="55"/>
      <c r="DX503" s="55"/>
      <c r="DY503" s="55"/>
      <c r="DZ503" s="55"/>
      <c r="EA503" s="55"/>
      <c r="EB503" s="55"/>
      <c r="EC503" s="55"/>
      <c r="ED503" s="55"/>
      <c r="EE503" s="55"/>
      <c r="EF503" s="55"/>
      <c r="EG503" s="55"/>
      <c r="EH503" s="55"/>
      <c r="EI503" s="55"/>
      <c r="EJ503" s="55"/>
      <c r="EK503" s="55"/>
      <c r="EL503" s="55"/>
      <c r="EM503" s="55"/>
      <c r="EN503" s="55"/>
      <c r="EO503" s="55"/>
      <c r="EP503" s="55"/>
      <c r="EQ503" s="55"/>
      <c r="ER503" s="55"/>
      <c r="ES503" s="55"/>
      <c r="ET503" s="55"/>
      <c r="EU503" s="55"/>
      <c r="EV503" s="55"/>
      <c r="EW503" s="55"/>
      <c r="EX503" s="55"/>
      <c r="EY503" s="55"/>
      <c r="EZ503" s="55"/>
      <c r="FA503" s="55"/>
      <c r="FB503" s="55"/>
      <c r="FC503" s="55"/>
      <c r="FD503" s="55"/>
      <c r="FE503" s="55"/>
      <c r="FF503" s="55"/>
      <c r="FG503" s="55"/>
      <c r="FH503" s="55"/>
      <c r="FI503" s="55"/>
      <c r="FJ503" s="55"/>
      <c r="FK503" s="55"/>
      <c r="FL503" s="55"/>
      <c r="FM503" s="55"/>
      <c r="FN503" s="55"/>
      <c r="FO503" s="55"/>
      <c r="FP503" s="55"/>
      <c r="FQ503" s="55"/>
      <c r="FR503" s="55"/>
      <c r="FS503" s="55"/>
      <c r="FT503" s="55"/>
      <c r="FU503" s="55"/>
      <c r="FV503" s="55"/>
      <c r="FW503" s="55"/>
      <c r="FX503" s="55"/>
      <c r="FY503" s="55"/>
      <c r="FZ503" s="55"/>
      <c r="GA503" s="55"/>
      <c r="GB503" s="55"/>
      <c r="GC503" s="55"/>
      <c r="GD503" s="55"/>
      <c r="GE503" s="55"/>
      <c r="GF503" s="55"/>
      <c r="GG503" s="55"/>
      <c r="GH503" s="55"/>
      <c r="GI503" s="55"/>
      <c r="GJ503" s="55"/>
      <c r="GK503" s="55"/>
      <c r="GL503" s="55"/>
      <c r="GM503" s="55"/>
      <c r="GN503" s="55"/>
      <c r="GO503" s="55"/>
      <c r="GP503" s="55"/>
      <c r="GQ503" s="55"/>
      <c r="GR503" s="55"/>
      <c r="GS503" s="55"/>
      <c r="GT503" s="55"/>
      <c r="GU503" s="55"/>
      <c r="GV503" s="55"/>
      <c r="GW503" s="55"/>
      <c r="GX503" s="55"/>
      <c r="GY503" s="55"/>
      <c r="GZ503" s="55"/>
      <c r="HA503" s="55"/>
      <c r="HB503" s="55"/>
      <c r="HC503" s="55"/>
      <c r="HD503" s="55"/>
      <c r="HE503" s="55"/>
      <c r="HF503" s="55"/>
      <c r="HG503" s="55"/>
      <c r="HH503" s="55"/>
      <c r="HI503" s="55"/>
      <c r="HJ503" s="55"/>
      <c r="HK503" s="55"/>
      <c r="HL503" s="55"/>
      <c r="HM503" s="55"/>
      <c r="HN503" s="55"/>
    </row>
    <row r="504" spans="1:222" s="58" customFormat="1" ht="11.25" hidden="1" x14ac:dyDescent="0.2">
      <c r="A504" s="46"/>
      <c r="B504" s="59" t="s">
        <v>192</v>
      </c>
      <c r="C504" s="60">
        <f t="shared" si="28"/>
        <v>9727.5</v>
      </c>
      <c r="D504" s="60">
        <f t="shared" si="28"/>
        <v>9721.9199700000008</v>
      </c>
      <c r="E504" s="61">
        <f t="shared" si="28"/>
        <v>9721.9199700000008</v>
      </c>
      <c r="F504" s="50"/>
      <c r="G504" s="63"/>
      <c r="H504" s="57">
        <f>SUM(H266)</f>
        <v>9721.919969999999</v>
      </c>
      <c r="I504" s="53"/>
      <c r="J504" s="57"/>
      <c r="K504" s="54"/>
      <c r="L504" s="55"/>
      <c r="M504" s="56"/>
      <c r="N504" s="55"/>
      <c r="O504" s="55"/>
      <c r="P504" s="55"/>
      <c r="Q504" s="55"/>
      <c r="R504" s="55"/>
      <c r="S504" s="55"/>
      <c r="T504" s="55"/>
      <c r="U504" s="55"/>
      <c r="V504" s="55"/>
      <c r="W504" s="55"/>
      <c r="X504" s="55"/>
      <c r="Y504" s="55"/>
      <c r="Z504" s="55"/>
      <c r="AA504" s="55"/>
      <c r="AB504" s="55"/>
      <c r="AC504" s="55"/>
      <c r="AD504" s="55"/>
      <c r="AE504" s="55"/>
      <c r="AF504" s="55"/>
      <c r="AG504" s="55"/>
      <c r="AH504" s="55"/>
      <c r="AI504" s="55"/>
      <c r="AJ504" s="55"/>
      <c r="AK504" s="55"/>
      <c r="AL504" s="55"/>
      <c r="AM504" s="55"/>
      <c r="AN504" s="55"/>
      <c r="AO504" s="55"/>
      <c r="AP504" s="55"/>
      <c r="AQ504" s="55"/>
      <c r="AR504" s="55"/>
      <c r="AS504" s="55"/>
      <c r="AT504" s="55"/>
      <c r="AU504" s="55"/>
      <c r="AV504" s="55"/>
      <c r="AW504" s="55"/>
      <c r="AX504" s="55"/>
      <c r="AY504" s="55"/>
      <c r="AZ504" s="55"/>
      <c r="BA504" s="55"/>
      <c r="BB504" s="55"/>
      <c r="BC504" s="55"/>
      <c r="BD504" s="55"/>
      <c r="BE504" s="55"/>
      <c r="BF504" s="55"/>
      <c r="BG504" s="55"/>
      <c r="BH504" s="55"/>
      <c r="BI504" s="55"/>
      <c r="BJ504" s="55"/>
      <c r="BK504" s="55"/>
      <c r="BL504" s="55"/>
      <c r="BM504" s="55"/>
      <c r="BN504" s="55"/>
      <c r="BO504" s="55"/>
      <c r="BP504" s="55"/>
      <c r="BQ504" s="55"/>
      <c r="BR504" s="55"/>
      <c r="BS504" s="55"/>
      <c r="BT504" s="55"/>
      <c r="BU504" s="55"/>
      <c r="BV504" s="55"/>
      <c r="BW504" s="55"/>
      <c r="BX504" s="55"/>
      <c r="BY504" s="55"/>
      <c r="BZ504" s="55"/>
      <c r="CA504" s="55"/>
      <c r="CB504" s="55"/>
      <c r="CC504" s="55"/>
      <c r="CD504" s="55"/>
      <c r="CE504" s="55"/>
      <c r="CF504" s="55"/>
      <c r="CG504" s="55"/>
      <c r="CH504" s="55"/>
      <c r="CI504" s="55"/>
      <c r="CJ504" s="55"/>
      <c r="CK504" s="55"/>
      <c r="CL504" s="55"/>
      <c r="CM504" s="55"/>
      <c r="CN504" s="55"/>
      <c r="CO504" s="55"/>
      <c r="CP504" s="55"/>
      <c r="CQ504" s="55"/>
      <c r="CR504" s="55"/>
      <c r="CS504" s="55"/>
      <c r="CT504" s="55"/>
      <c r="CU504" s="55"/>
      <c r="CV504" s="55"/>
      <c r="CW504" s="55"/>
      <c r="CX504" s="55"/>
      <c r="CY504" s="55"/>
      <c r="CZ504" s="55"/>
      <c r="DA504" s="55"/>
      <c r="DB504" s="55"/>
      <c r="DC504" s="55"/>
      <c r="DD504" s="55"/>
      <c r="DE504" s="55"/>
      <c r="DF504" s="55"/>
      <c r="DG504" s="55"/>
      <c r="DH504" s="55"/>
      <c r="DI504" s="55"/>
      <c r="DJ504" s="55"/>
      <c r="DK504" s="55"/>
      <c r="DL504" s="55"/>
      <c r="DM504" s="55"/>
      <c r="DN504" s="55"/>
      <c r="DO504" s="55"/>
      <c r="DP504" s="55"/>
      <c r="DQ504" s="55"/>
      <c r="DR504" s="55"/>
      <c r="DS504" s="55"/>
      <c r="DT504" s="55"/>
      <c r="DU504" s="55"/>
      <c r="DV504" s="55"/>
      <c r="DW504" s="55"/>
      <c r="DX504" s="55"/>
      <c r="DY504" s="55"/>
      <c r="DZ504" s="55"/>
      <c r="EA504" s="55"/>
      <c r="EB504" s="55"/>
      <c r="EC504" s="55"/>
      <c r="ED504" s="55"/>
      <c r="EE504" s="55"/>
      <c r="EF504" s="55"/>
      <c r="EG504" s="55"/>
      <c r="EH504" s="55"/>
      <c r="EI504" s="55"/>
      <c r="EJ504" s="55"/>
      <c r="EK504" s="55"/>
      <c r="EL504" s="55"/>
      <c r="EM504" s="55"/>
      <c r="EN504" s="55"/>
      <c r="EO504" s="55"/>
      <c r="EP504" s="55"/>
      <c r="EQ504" s="55"/>
      <c r="ER504" s="55"/>
      <c r="ES504" s="55"/>
      <c r="ET504" s="55"/>
      <c r="EU504" s="55"/>
      <c r="EV504" s="55"/>
      <c r="EW504" s="55"/>
      <c r="EX504" s="55"/>
      <c r="EY504" s="55"/>
      <c r="EZ504" s="55"/>
      <c r="FA504" s="55"/>
      <c r="FB504" s="55"/>
      <c r="FC504" s="55"/>
      <c r="FD504" s="55"/>
      <c r="FE504" s="55"/>
      <c r="FF504" s="55"/>
      <c r="FG504" s="55"/>
      <c r="FH504" s="55"/>
      <c r="FI504" s="55"/>
      <c r="FJ504" s="55"/>
      <c r="FK504" s="55"/>
      <c r="FL504" s="55"/>
      <c r="FM504" s="55"/>
      <c r="FN504" s="55"/>
      <c r="FO504" s="55"/>
      <c r="FP504" s="55"/>
      <c r="FQ504" s="55"/>
      <c r="FR504" s="55"/>
      <c r="FS504" s="55"/>
      <c r="FT504" s="55"/>
      <c r="FU504" s="55"/>
      <c r="FV504" s="55"/>
      <c r="FW504" s="55"/>
      <c r="FX504" s="55"/>
      <c r="FY504" s="55"/>
      <c r="FZ504" s="55"/>
      <c r="GA504" s="55"/>
      <c r="GB504" s="55"/>
      <c r="GC504" s="55"/>
      <c r="GD504" s="55"/>
      <c r="GE504" s="55"/>
      <c r="GF504" s="55"/>
      <c r="GG504" s="55"/>
      <c r="GH504" s="55"/>
      <c r="GI504" s="55"/>
      <c r="GJ504" s="55"/>
      <c r="GK504" s="55"/>
      <c r="GL504" s="55"/>
      <c r="GM504" s="55"/>
      <c r="GN504" s="55"/>
      <c r="GO504" s="55"/>
      <c r="GP504" s="55"/>
      <c r="GQ504" s="55"/>
      <c r="GR504" s="55"/>
      <c r="GS504" s="55"/>
      <c r="GT504" s="55"/>
      <c r="GU504" s="55"/>
      <c r="GV504" s="55"/>
      <c r="GW504" s="55"/>
      <c r="GX504" s="55"/>
      <c r="GY504" s="55"/>
      <c r="GZ504" s="55"/>
      <c r="HA504" s="55"/>
      <c r="HB504" s="55"/>
      <c r="HC504" s="55"/>
      <c r="HD504" s="55"/>
      <c r="HE504" s="55"/>
      <c r="HF504" s="55"/>
      <c r="HG504" s="55"/>
      <c r="HH504" s="55"/>
      <c r="HI504" s="55"/>
      <c r="HJ504" s="55"/>
      <c r="HK504" s="55"/>
      <c r="HL504" s="55"/>
      <c r="HM504" s="55"/>
      <c r="HN504" s="55"/>
    </row>
    <row r="505" spans="1:222" s="58" customFormat="1" ht="11.25" hidden="1" x14ac:dyDescent="0.2">
      <c r="A505" s="46"/>
      <c r="B505" s="59" t="s">
        <v>181</v>
      </c>
      <c r="C505" s="60">
        <f>SUM(C274,C298)</f>
        <v>26672</v>
      </c>
      <c r="D505" s="60">
        <f>SUM(D274,D298)</f>
        <v>26545</v>
      </c>
      <c r="E505" s="61">
        <f>SUM(E274,E298)</f>
        <v>26545</v>
      </c>
      <c r="F505" s="50"/>
      <c r="G505" s="64"/>
      <c r="H505" s="57">
        <f>SUM(H272,H296)</f>
        <v>26545</v>
      </c>
      <c r="I505" s="53"/>
      <c r="J505" s="54"/>
      <c r="K505" s="54"/>
      <c r="L505" s="55"/>
      <c r="M505" s="56"/>
      <c r="N505" s="55"/>
      <c r="O505" s="55"/>
      <c r="P505" s="55"/>
      <c r="Q505" s="55"/>
      <c r="R505" s="55"/>
      <c r="S505" s="55"/>
      <c r="T505" s="55"/>
      <c r="U505" s="55"/>
      <c r="V505" s="55"/>
      <c r="W505" s="55"/>
      <c r="X505" s="55"/>
      <c r="Y505" s="55"/>
      <c r="Z505" s="55"/>
      <c r="AA505" s="55"/>
      <c r="AB505" s="55"/>
      <c r="AC505" s="55"/>
      <c r="AD505" s="55"/>
      <c r="AE505" s="55"/>
      <c r="AF505" s="55"/>
      <c r="AG505" s="55"/>
      <c r="AH505" s="55"/>
      <c r="AI505" s="55"/>
      <c r="AJ505" s="55"/>
      <c r="AK505" s="55"/>
      <c r="AL505" s="55"/>
      <c r="AM505" s="55"/>
      <c r="AN505" s="55"/>
      <c r="AO505" s="55"/>
      <c r="AP505" s="55"/>
      <c r="AQ505" s="55"/>
      <c r="AR505" s="55"/>
      <c r="AS505" s="55"/>
      <c r="AT505" s="55"/>
      <c r="AU505" s="55"/>
      <c r="AV505" s="55"/>
      <c r="AW505" s="55"/>
      <c r="AX505" s="55"/>
      <c r="AY505" s="55"/>
      <c r="AZ505" s="55"/>
      <c r="BA505" s="55"/>
      <c r="BB505" s="55"/>
      <c r="BC505" s="55"/>
      <c r="BD505" s="55"/>
      <c r="BE505" s="55"/>
      <c r="BF505" s="55"/>
      <c r="BG505" s="55"/>
      <c r="BH505" s="55"/>
      <c r="BI505" s="55"/>
      <c r="BJ505" s="55"/>
      <c r="BK505" s="55"/>
      <c r="BL505" s="55"/>
      <c r="BM505" s="55"/>
      <c r="BN505" s="55"/>
      <c r="BO505" s="55"/>
      <c r="BP505" s="55"/>
      <c r="BQ505" s="55"/>
      <c r="BR505" s="55"/>
      <c r="BS505" s="55"/>
      <c r="BT505" s="55"/>
      <c r="BU505" s="55"/>
      <c r="BV505" s="55"/>
      <c r="BW505" s="55"/>
      <c r="BX505" s="55"/>
      <c r="BY505" s="55"/>
      <c r="BZ505" s="55"/>
      <c r="CA505" s="55"/>
      <c r="CB505" s="55"/>
      <c r="CC505" s="55"/>
      <c r="CD505" s="55"/>
      <c r="CE505" s="55"/>
      <c r="CF505" s="55"/>
      <c r="CG505" s="55"/>
      <c r="CH505" s="55"/>
      <c r="CI505" s="55"/>
      <c r="CJ505" s="55"/>
      <c r="CK505" s="55"/>
      <c r="CL505" s="55"/>
      <c r="CM505" s="55"/>
      <c r="CN505" s="55"/>
      <c r="CO505" s="55"/>
      <c r="CP505" s="55"/>
      <c r="CQ505" s="55"/>
      <c r="CR505" s="55"/>
      <c r="CS505" s="55"/>
      <c r="CT505" s="55"/>
      <c r="CU505" s="55"/>
      <c r="CV505" s="55"/>
      <c r="CW505" s="55"/>
      <c r="CX505" s="55"/>
      <c r="CY505" s="55"/>
      <c r="CZ505" s="55"/>
      <c r="DA505" s="55"/>
      <c r="DB505" s="55"/>
      <c r="DC505" s="55"/>
      <c r="DD505" s="55"/>
      <c r="DE505" s="55"/>
      <c r="DF505" s="55"/>
      <c r="DG505" s="55"/>
      <c r="DH505" s="55"/>
      <c r="DI505" s="55"/>
      <c r="DJ505" s="55"/>
      <c r="DK505" s="55"/>
      <c r="DL505" s="55"/>
      <c r="DM505" s="55"/>
      <c r="DN505" s="55"/>
      <c r="DO505" s="55"/>
      <c r="DP505" s="55"/>
      <c r="DQ505" s="55"/>
      <c r="DR505" s="55"/>
      <c r="DS505" s="55"/>
      <c r="DT505" s="55"/>
      <c r="DU505" s="55"/>
      <c r="DV505" s="55"/>
      <c r="DW505" s="55"/>
      <c r="DX505" s="55"/>
      <c r="DY505" s="55"/>
      <c r="DZ505" s="55"/>
      <c r="EA505" s="55"/>
      <c r="EB505" s="55"/>
      <c r="EC505" s="55"/>
      <c r="ED505" s="55"/>
      <c r="EE505" s="55"/>
      <c r="EF505" s="55"/>
      <c r="EG505" s="55"/>
      <c r="EH505" s="55"/>
      <c r="EI505" s="55"/>
      <c r="EJ505" s="55"/>
      <c r="EK505" s="55"/>
      <c r="EL505" s="55"/>
      <c r="EM505" s="55"/>
      <c r="EN505" s="55"/>
      <c r="EO505" s="55"/>
      <c r="EP505" s="55"/>
      <c r="EQ505" s="55"/>
      <c r="ER505" s="55"/>
      <c r="ES505" s="55"/>
      <c r="ET505" s="55"/>
      <c r="EU505" s="55"/>
      <c r="EV505" s="55"/>
      <c r="EW505" s="55"/>
      <c r="EX505" s="55"/>
      <c r="EY505" s="55"/>
      <c r="EZ505" s="55"/>
      <c r="FA505" s="55"/>
      <c r="FB505" s="55"/>
      <c r="FC505" s="55"/>
      <c r="FD505" s="55"/>
      <c r="FE505" s="55"/>
      <c r="FF505" s="55"/>
      <c r="FG505" s="55"/>
      <c r="FH505" s="55"/>
      <c r="FI505" s="55"/>
      <c r="FJ505" s="55"/>
      <c r="FK505" s="55"/>
      <c r="FL505" s="55"/>
      <c r="FM505" s="55"/>
      <c r="FN505" s="55"/>
      <c r="FO505" s="55"/>
      <c r="FP505" s="55"/>
      <c r="FQ505" s="55"/>
      <c r="FR505" s="55"/>
      <c r="FS505" s="55"/>
      <c r="FT505" s="55"/>
      <c r="FU505" s="55"/>
      <c r="FV505" s="55"/>
      <c r="FW505" s="55"/>
      <c r="FX505" s="55"/>
      <c r="FY505" s="55"/>
      <c r="FZ505" s="55"/>
      <c r="GA505" s="55"/>
      <c r="GB505" s="55"/>
      <c r="GC505" s="55"/>
      <c r="GD505" s="55"/>
      <c r="GE505" s="55"/>
      <c r="GF505" s="55"/>
      <c r="GG505" s="55"/>
      <c r="GH505" s="55"/>
      <c r="GI505" s="55"/>
      <c r="GJ505" s="55"/>
      <c r="GK505" s="55"/>
      <c r="GL505" s="55"/>
      <c r="GM505" s="55"/>
      <c r="GN505" s="55"/>
      <c r="GO505" s="55"/>
      <c r="GP505" s="55"/>
      <c r="GQ505" s="55"/>
      <c r="GR505" s="55"/>
      <c r="GS505" s="55"/>
      <c r="GT505" s="55"/>
      <c r="GU505" s="55"/>
      <c r="GV505" s="55"/>
      <c r="GW505" s="55"/>
      <c r="GX505" s="55"/>
      <c r="GY505" s="55"/>
      <c r="GZ505" s="55"/>
      <c r="HA505" s="55"/>
      <c r="HB505" s="55"/>
      <c r="HC505" s="55"/>
      <c r="HD505" s="55"/>
      <c r="HE505" s="55"/>
      <c r="HF505" s="55"/>
      <c r="HG505" s="55"/>
      <c r="HH505" s="55"/>
      <c r="HI505" s="55"/>
      <c r="HJ505" s="55"/>
      <c r="HK505" s="55"/>
      <c r="HL505" s="55"/>
      <c r="HM505" s="55"/>
      <c r="HN505" s="55"/>
    </row>
    <row r="506" spans="1:222" s="58" customFormat="1" ht="12" hidden="1" thickBot="1" x14ac:dyDescent="0.25">
      <c r="A506" s="46"/>
      <c r="B506" s="65" t="s">
        <v>190</v>
      </c>
      <c r="C506" s="66">
        <f>SUM(C315)</f>
        <v>3781</v>
      </c>
      <c r="D506" s="66">
        <f>SUM(D315)</f>
        <v>3781</v>
      </c>
      <c r="E506" s="67">
        <f>SUM(E315)</f>
        <v>3781</v>
      </c>
      <c r="F506" s="50"/>
      <c r="G506" s="68">
        <f>SUM(H297)</f>
        <v>0</v>
      </c>
      <c r="H506" s="57">
        <f>SUM(H313)</f>
        <v>3781</v>
      </c>
      <c r="I506" s="53"/>
      <c r="J506" s="54"/>
      <c r="K506" s="54"/>
      <c r="L506" s="55"/>
      <c r="M506" s="56"/>
      <c r="N506" s="55"/>
      <c r="O506" s="55"/>
      <c r="P506" s="55"/>
      <c r="Q506" s="55"/>
      <c r="R506" s="55"/>
      <c r="S506" s="55"/>
      <c r="T506" s="55"/>
      <c r="U506" s="55"/>
      <c r="V506" s="55"/>
      <c r="W506" s="55"/>
      <c r="X506" s="55"/>
      <c r="Y506" s="55"/>
      <c r="Z506" s="55"/>
      <c r="AA506" s="55"/>
      <c r="AB506" s="55"/>
      <c r="AC506" s="55"/>
      <c r="AD506" s="55"/>
      <c r="AE506" s="55"/>
      <c r="AF506" s="55"/>
      <c r="AG506" s="55"/>
      <c r="AH506" s="55"/>
      <c r="AI506" s="55"/>
      <c r="AJ506" s="55"/>
      <c r="AK506" s="55"/>
      <c r="AL506" s="55"/>
      <c r="AM506" s="55"/>
      <c r="AN506" s="55"/>
      <c r="AO506" s="55"/>
      <c r="AP506" s="55"/>
      <c r="AQ506" s="55"/>
      <c r="AR506" s="55"/>
      <c r="AS506" s="55"/>
      <c r="AT506" s="55"/>
      <c r="AU506" s="55"/>
      <c r="AV506" s="55"/>
      <c r="AW506" s="55"/>
      <c r="AX506" s="55"/>
      <c r="AY506" s="55"/>
      <c r="AZ506" s="55"/>
      <c r="BA506" s="55"/>
      <c r="BB506" s="55"/>
      <c r="BC506" s="55"/>
      <c r="BD506" s="55"/>
      <c r="BE506" s="55"/>
      <c r="BF506" s="55"/>
      <c r="BG506" s="55"/>
      <c r="BH506" s="55"/>
      <c r="BI506" s="55"/>
      <c r="BJ506" s="55"/>
      <c r="BK506" s="55"/>
      <c r="BL506" s="55"/>
      <c r="BM506" s="55"/>
      <c r="BN506" s="55"/>
      <c r="BO506" s="55"/>
      <c r="BP506" s="55"/>
      <c r="BQ506" s="55"/>
      <c r="BR506" s="55"/>
      <c r="BS506" s="55"/>
      <c r="BT506" s="55"/>
      <c r="BU506" s="55"/>
      <c r="BV506" s="55"/>
      <c r="BW506" s="55"/>
      <c r="BX506" s="55"/>
      <c r="BY506" s="55"/>
      <c r="BZ506" s="55"/>
      <c r="CA506" s="55"/>
      <c r="CB506" s="55"/>
      <c r="CC506" s="55"/>
      <c r="CD506" s="55"/>
      <c r="CE506" s="55"/>
      <c r="CF506" s="55"/>
      <c r="CG506" s="55"/>
      <c r="CH506" s="55"/>
      <c r="CI506" s="55"/>
      <c r="CJ506" s="55"/>
      <c r="CK506" s="55"/>
      <c r="CL506" s="55"/>
      <c r="CM506" s="55"/>
      <c r="CN506" s="55"/>
      <c r="CO506" s="55"/>
      <c r="CP506" s="55"/>
      <c r="CQ506" s="55"/>
      <c r="CR506" s="55"/>
      <c r="CS506" s="55"/>
      <c r="CT506" s="55"/>
      <c r="CU506" s="55"/>
      <c r="CV506" s="55"/>
      <c r="CW506" s="55"/>
      <c r="CX506" s="55"/>
      <c r="CY506" s="55"/>
      <c r="CZ506" s="55"/>
      <c r="DA506" s="55"/>
      <c r="DB506" s="55"/>
      <c r="DC506" s="55"/>
      <c r="DD506" s="55"/>
      <c r="DE506" s="55"/>
      <c r="DF506" s="55"/>
      <c r="DG506" s="55"/>
      <c r="DH506" s="55"/>
      <c r="DI506" s="55"/>
      <c r="DJ506" s="55"/>
      <c r="DK506" s="55"/>
      <c r="DL506" s="55"/>
      <c r="DM506" s="55"/>
      <c r="DN506" s="55"/>
      <c r="DO506" s="55"/>
      <c r="DP506" s="55"/>
      <c r="DQ506" s="55"/>
      <c r="DR506" s="55"/>
      <c r="DS506" s="55"/>
      <c r="DT506" s="55"/>
      <c r="DU506" s="55"/>
      <c r="DV506" s="55"/>
      <c r="DW506" s="55"/>
      <c r="DX506" s="55"/>
      <c r="DY506" s="55"/>
      <c r="DZ506" s="55"/>
      <c r="EA506" s="55"/>
      <c r="EB506" s="55"/>
      <c r="EC506" s="55"/>
      <c r="ED506" s="55"/>
      <c r="EE506" s="55"/>
      <c r="EF506" s="55"/>
      <c r="EG506" s="55"/>
      <c r="EH506" s="55"/>
      <c r="EI506" s="55"/>
      <c r="EJ506" s="55"/>
      <c r="EK506" s="55"/>
      <c r="EL506" s="55"/>
      <c r="EM506" s="55"/>
      <c r="EN506" s="55"/>
      <c r="EO506" s="55"/>
      <c r="EP506" s="55"/>
      <c r="EQ506" s="55"/>
      <c r="ER506" s="55"/>
      <c r="ES506" s="55"/>
      <c r="ET506" s="55"/>
      <c r="EU506" s="55"/>
      <c r="EV506" s="55"/>
      <c r="EW506" s="55"/>
      <c r="EX506" s="55"/>
      <c r="EY506" s="55"/>
      <c r="EZ506" s="55"/>
      <c r="FA506" s="55"/>
      <c r="FB506" s="55"/>
      <c r="FC506" s="55"/>
      <c r="FD506" s="55"/>
      <c r="FE506" s="55"/>
      <c r="FF506" s="55"/>
      <c r="FG506" s="55"/>
      <c r="FH506" s="55"/>
      <c r="FI506" s="55"/>
      <c r="FJ506" s="55"/>
      <c r="FK506" s="55"/>
      <c r="FL506" s="55"/>
      <c r="FM506" s="55"/>
      <c r="FN506" s="55"/>
      <c r="FO506" s="55"/>
      <c r="FP506" s="55"/>
      <c r="FQ506" s="55"/>
      <c r="FR506" s="55"/>
      <c r="FS506" s="55"/>
      <c r="FT506" s="55"/>
      <c r="FU506" s="55"/>
      <c r="FV506" s="55"/>
      <c r="FW506" s="55"/>
      <c r="FX506" s="55"/>
      <c r="FY506" s="55"/>
      <c r="FZ506" s="55"/>
      <c r="GA506" s="55"/>
      <c r="GB506" s="55"/>
      <c r="GC506" s="55"/>
      <c r="GD506" s="55"/>
      <c r="GE506" s="55"/>
      <c r="GF506" s="55"/>
      <c r="GG506" s="55"/>
      <c r="GH506" s="55"/>
      <c r="GI506" s="55"/>
      <c r="GJ506" s="55"/>
      <c r="GK506" s="55"/>
      <c r="GL506" s="55"/>
      <c r="GM506" s="55"/>
      <c r="GN506" s="55"/>
      <c r="GO506" s="55"/>
      <c r="GP506" s="55"/>
      <c r="GQ506" s="55"/>
      <c r="GR506" s="55"/>
      <c r="GS506" s="55"/>
      <c r="GT506" s="55"/>
      <c r="GU506" s="55"/>
      <c r="GV506" s="55"/>
      <c r="GW506" s="55"/>
      <c r="GX506" s="55"/>
      <c r="GY506" s="55"/>
      <c r="GZ506" s="55"/>
      <c r="HA506" s="55"/>
      <c r="HB506" s="55"/>
      <c r="HC506" s="55"/>
      <c r="HD506" s="55"/>
      <c r="HE506" s="55"/>
      <c r="HF506" s="55"/>
      <c r="HG506" s="55"/>
      <c r="HH506" s="55"/>
      <c r="HI506" s="55"/>
      <c r="HJ506" s="55"/>
      <c r="HK506" s="55"/>
      <c r="HL506" s="55"/>
      <c r="HM506" s="55"/>
      <c r="HN506" s="55"/>
    </row>
    <row r="507" spans="1:222" s="77" customFormat="1" ht="11.25" hidden="1" x14ac:dyDescent="0.2">
      <c r="A507" s="69"/>
      <c r="B507" s="70"/>
      <c r="C507" s="96">
        <f>C12+C13-C497</f>
        <v>0</v>
      </c>
      <c r="D507" s="96">
        <f>D12+D13-D497</f>
        <v>0</v>
      </c>
      <c r="E507" s="96">
        <f>E12+E13-E497</f>
        <v>0</v>
      </c>
      <c r="F507" s="71"/>
      <c r="G507" s="72"/>
      <c r="H507" s="57"/>
      <c r="I507" s="73"/>
      <c r="J507" s="74"/>
      <c r="K507" s="74"/>
      <c r="L507" s="75"/>
      <c r="M507" s="76"/>
      <c r="N507" s="75"/>
      <c r="O507" s="75"/>
      <c r="P507" s="75"/>
      <c r="Q507" s="75"/>
      <c r="R507" s="75"/>
      <c r="S507" s="75"/>
      <c r="T507" s="75"/>
      <c r="U507" s="75"/>
      <c r="V507" s="75"/>
      <c r="W507" s="75"/>
      <c r="X507" s="75"/>
      <c r="Y507" s="75"/>
      <c r="Z507" s="75"/>
      <c r="AA507" s="75"/>
      <c r="AB507" s="75"/>
      <c r="AC507" s="75"/>
      <c r="AD507" s="75"/>
      <c r="AE507" s="75"/>
      <c r="AF507" s="75"/>
      <c r="AG507" s="75"/>
      <c r="AH507" s="75"/>
      <c r="AI507" s="75"/>
      <c r="AJ507" s="75"/>
      <c r="AK507" s="75"/>
      <c r="AL507" s="75"/>
      <c r="AM507" s="75"/>
      <c r="AN507" s="75"/>
      <c r="AO507" s="75"/>
      <c r="AP507" s="75"/>
      <c r="AQ507" s="75"/>
      <c r="AR507" s="75"/>
      <c r="AS507" s="75"/>
      <c r="AT507" s="75"/>
      <c r="AU507" s="75"/>
      <c r="AV507" s="75"/>
      <c r="AW507" s="75"/>
      <c r="AX507" s="75"/>
      <c r="AY507" s="75"/>
      <c r="AZ507" s="75"/>
      <c r="BA507" s="75"/>
      <c r="BB507" s="75"/>
      <c r="BC507" s="75"/>
      <c r="BD507" s="75"/>
      <c r="BE507" s="75"/>
      <c r="BF507" s="75"/>
      <c r="BG507" s="75"/>
      <c r="BH507" s="75"/>
      <c r="BI507" s="75"/>
      <c r="BJ507" s="75"/>
      <c r="BK507" s="75"/>
      <c r="BL507" s="75"/>
      <c r="BM507" s="75"/>
      <c r="BN507" s="75"/>
      <c r="BO507" s="75"/>
      <c r="BP507" s="75"/>
      <c r="BQ507" s="75"/>
      <c r="BR507" s="75"/>
      <c r="BS507" s="75"/>
      <c r="BT507" s="75"/>
      <c r="BU507" s="75"/>
      <c r="BV507" s="75"/>
      <c r="BW507" s="75"/>
      <c r="BX507" s="75"/>
      <c r="BY507" s="75"/>
      <c r="BZ507" s="75"/>
      <c r="CA507" s="75"/>
      <c r="CB507" s="75"/>
      <c r="CC507" s="75"/>
      <c r="CD507" s="75"/>
      <c r="CE507" s="75"/>
      <c r="CF507" s="75"/>
      <c r="CG507" s="75"/>
      <c r="CH507" s="75"/>
      <c r="CI507" s="75"/>
      <c r="CJ507" s="75"/>
      <c r="CK507" s="75"/>
      <c r="CL507" s="75"/>
      <c r="CM507" s="75"/>
      <c r="CN507" s="75"/>
      <c r="CO507" s="75"/>
      <c r="CP507" s="75"/>
      <c r="CQ507" s="75"/>
      <c r="CR507" s="75"/>
      <c r="CS507" s="75"/>
      <c r="CT507" s="75"/>
      <c r="CU507" s="75"/>
      <c r="CV507" s="75"/>
      <c r="CW507" s="75"/>
      <c r="CX507" s="75"/>
      <c r="CY507" s="75"/>
      <c r="CZ507" s="75"/>
      <c r="DA507" s="75"/>
      <c r="DB507" s="75"/>
      <c r="DC507" s="75"/>
      <c r="DD507" s="75"/>
      <c r="DE507" s="75"/>
      <c r="DF507" s="75"/>
      <c r="DG507" s="75"/>
      <c r="DH507" s="75"/>
      <c r="DI507" s="75"/>
      <c r="DJ507" s="75"/>
      <c r="DK507" s="75"/>
      <c r="DL507" s="75"/>
      <c r="DM507" s="75"/>
      <c r="DN507" s="75"/>
      <c r="DO507" s="75"/>
      <c r="DP507" s="75"/>
      <c r="DQ507" s="75"/>
      <c r="DR507" s="75"/>
      <c r="DS507" s="75"/>
      <c r="DT507" s="75"/>
      <c r="DU507" s="75"/>
      <c r="DV507" s="75"/>
      <c r="DW507" s="75"/>
      <c r="DX507" s="75"/>
      <c r="DY507" s="75"/>
      <c r="DZ507" s="75"/>
      <c r="EA507" s="75"/>
      <c r="EB507" s="75"/>
      <c r="EC507" s="75"/>
      <c r="ED507" s="75"/>
      <c r="EE507" s="75"/>
      <c r="EF507" s="75"/>
      <c r="EG507" s="75"/>
      <c r="EH507" s="75"/>
      <c r="EI507" s="75"/>
      <c r="EJ507" s="75"/>
      <c r="EK507" s="75"/>
      <c r="EL507" s="75"/>
      <c r="EM507" s="75"/>
      <c r="EN507" s="75"/>
      <c r="EO507" s="75"/>
      <c r="EP507" s="75"/>
      <c r="EQ507" s="75"/>
      <c r="ER507" s="75"/>
      <c r="ES507" s="75"/>
      <c r="ET507" s="75"/>
      <c r="EU507" s="75"/>
      <c r="EV507" s="75"/>
      <c r="EW507" s="75"/>
      <c r="EX507" s="75"/>
      <c r="EY507" s="75"/>
      <c r="EZ507" s="75"/>
      <c r="FA507" s="75"/>
      <c r="FB507" s="75"/>
      <c r="FC507" s="75"/>
      <c r="FD507" s="75"/>
      <c r="FE507" s="75"/>
      <c r="FF507" s="75"/>
      <c r="FG507" s="75"/>
      <c r="FH507" s="75"/>
      <c r="FI507" s="75"/>
      <c r="FJ507" s="75"/>
      <c r="FK507" s="75"/>
      <c r="FL507" s="75"/>
      <c r="FM507" s="75"/>
      <c r="FN507" s="75"/>
      <c r="FO507" s="75"/>
      <c r="FP507" s="75"/>
      <c r="FQ507" s="75"/>
      <c r="FR507" s="75"/>
      <c r="FS507" s="75"/>
      <c r="FT507" s="75"/>
      <c r="FU507" s="75"/>
      <c r="FV507" s="75"/>
      <c r="FW507" s="75"/>
      <c r="FX507" s="75"/>
      <c r="FY507" s="75"/>
      <c r="FZ507" s="75"/>
      <c r="GA507" s="75"/>
      <c r="GB507" s="75"/>
      <c r="GC507" s="75"/>
      <c r="GD507" s="75"/>
      <c r="GE507" s="75"/>
      <c r="GF507" s="75"/>
      <c r="GG507" s="75"/>
      <c r="GH507" s="75"/>
      <c r="GI507" s="75"/>
      <c r="GJ507" s="75"/>
      <c r="GK507" s="75"/>
      <c r="GL507" s="75"/>
      <c r="GM507" s="75"/>
      <c r="GN507" s="75"/>
      <c r="GO507" s="75"/>
      <c r="GP507" s="75"/>
      <c r="GQ507" s="75"/>
      <c r="GR507" s="75"/>
      <c r="GS507" s="75"/>
      <c r="GT507" s="75"/>
      <c r="GU507" s="75"/>
      <c r="GV507" s="75"/>
      <c r="GW507" s="75"/>
      <c r="GX507" s="75"/>
      <c r="GY507" s="75"/>
      <c r="GZ507" s="75"/>
      <c r="HA507" s="75"/>
      <c r="HB507" s="75"/>
      <c r="HC507" s="75"/>
      <c r="HD507" s="75"/>
      <c r="HE507" s="75"/>
      <c r="HF507" s="75"/>
      <c r="HG507" s="75"/>
      <c r="HH507" s="75"/>
      <c r="HI507" s="75"/>
      <c r="HJ507" s="75"/>
      <c r="HK507" s="75"/>
      <c r="HL507" s="75"/>
      <c r="HM507" s="75"/>
      <c r="HN507" s="75"/>
    </row>
    <row r="508" spans="1:222" s="58" customFormat="1" ht="22.5" hidden="1" x14ac:dyDescent="0.2">
      <c r="A508" s="46"/>
      <c r="B508" s="47" t="s">
        <v>182</v>
      </c>
      <c r="C508" s="48">
        <f>SUM(C509:C512)</f>
        <v>266117.15231999999</v>
      </c>
      <c r="D508" s="48">
        <f>SUM(D510:D512)</f>
        <v>262403.06790999998</v>
      </c>
      <c r="E508" s="49">
        <f>SUM(E510:E512)</f>
        <v>262403.06790999998</v>
      </c>
      <c r="F508" s="50"/>
      <c r="G508" s="78"/>
      <c r="H508" s="79"/>
      <c r="I508" s="53"/>
      <c r="J508" s="54"/>
      <c r="K508" s="54"/>
      <c r="L508" s="55"/>
      <c r="M508" s="56"/>
      <c r="N508" s="55"/>
      <c r="O508" s="55"/>
      <c r="P508" s="55"/>
      <c r="Q508" s="55"/>
      <c r="R508" s="55"/>
      <c r="S508" s="55"/>
      <c r="T508" s="55"/>
      <c r="U508" s="55"/>
      <c r="V508" s="55"/>
      <c r="W508" s="55"/>
      <c r="X508" s="55"/>
      <c r="Y508" s="55"/>
      <c r="Z508" s="55"/>
      <c r="AA508" s="55"/>
      <c r="AB508" s="55"/>
      <c r="AC508" s="55"/>
      <c r="AD508" s="55"/>
      <c r="AE508" s="55"/>
      <c r="AF508" s="55"/>
      <c r="AG508" s="55"/>
      <c r="AH508" s="55"/>
      <c r="AI508" s="55"/>
      <c r="AJ508" s="55"/>
      <c r="AK508" s="55"/>
      <c r="AL508" s="55"/>
      <c r="AM508" s="55"/>
      <c r="AN508" s="55"/>
      <c r="AO508" s="55"/>
      <c r="AP508" s="55"/>
      <c r="AQ508" s="55"/>
      <c r="AR508" s="55"/>
      <c r="AS508" s="55"/>
      <c r="AT508" s="55"/>
      <c r="AU508" s="55"/>
      <c r="AV508" s="55"/>
      <c r="AW508" s="55"/>
      <c r="AX508" s="55"/>
      <c r="AY508" s="55"/>
      <c r="AZ508" s="55"/>
      <c r="BA508" s="55"/>
      <c r="BB508" s="55"/>
      <c r="BC508" s="55"/>
      <c r="BD508" s="55"/>
      <c r="BE508" s="55"/>
      <c r="BF508" s="55"/>
      <c r="BG508" s="55"/>
      <c r="BH508" s="55"/>
      <c r="BI508" s="55"/>
      <c r="BJ508" s="55"/>
      <c r="BK508" s="55"/>
      <c r="BL508" s="55"/>
      <c r="BM508" s="55"/>
      <c r="BN508" s="55"/>
      <c r="BO508" s="55"/>
      <c r="BP508" s="55"/>
      <c r="BQ508" s="55"/>
      <c r="BR508" s="55"/>
      <c r="BS508" s="55"/>
      <c r="BT508" s="55"/>
      <c r="BU508" s="55"/>
      <c r="BV508" s="55"/>
      <c r="BW508" s="55"/>
      <c r="BX508" s="55"/>
      <c r="BY508" s="55"/>
      <c r="BZ508" s="55"/>
      <c r="CA508" s="55"/>
      <c r="CB508" s="55"/>
      <c r="CC508" s="55"/>
      <c r="CD508" s="55"/>
      <c r="CE508" s="55"/>
      <c r="CF508" s="55"/>
      <c r="CG508" s="55"/>
      <c r="CH508" s="55"/>
      <c r="CI508" s="55"/>
      <c r="CJ508" s="55"/>
      <c r="CK508" s="55"/>
      <c r="CL508" s="55"/>
      <c r="CM508" s="55"/>
      <c r="CN508" s="55"/>
      <c r="CO508" s="55"/>
      <c r="CP508" s="55"/>
      <c r="CQ508" s="55"/>
      <c r="CR508" s="55"/>
      <c r="CS508" s="55"/>
      <c r="CT508" s="55"/>
      <c r="CU508" s="55"/>
      <c r="CV508" s="55"/>
      <c r="CW508" s="55"/>
      <c r="CX508" s="55"/>
      <c r="CY508" s="55"/>
      <c r="CZ508" s="55"/>
      <c r="DA508" s="55"/>
      <c r="DB508" s="55"/>
      <c r="DC508" s="55"/>
      <c r="DD508" s="55"/>
      <c r="DE508" s="55"/>
      <c r="DF508" s="55"/>
      <c r="DG508" s="55"/>
      <c r="DH508" s="55"/>
      <c r="DI508" s="55"/>
      <c r="DJ508" s="55"/>
      <c r="DK508" s="55"/>
      <c r="DL508" s="55"/>
      <c r="DM508" s="55"/>
      <c r="DN508" s="55"/>
      <c r="DO508" s="55"/>
      <c r="DP508" s="55"/>
      <c r="DQ508" s="55"/>
      <c r="DR508" s="55"/>
      <c r="DS508" s="55"/>
      <c r="DT508" s="55"/>
      <c r="DU508" s="55"/>
      <c r="DV508" s="55"/>
      <c r="DW508" s="55"/>
      <c r="DX508" s="55"/>
      <c r="DY508" s="55"/>
      <c r="DZ508" s="55"/>
      <c r="EA508" s="55"/>
      <c r="EB508" s="55"/>
      <c r="EC508" s="55"/>
      <c r="ED508" s="55"/>
      <c r="EE508" s="55"/>
      <c r="EF508" s="55"/>
      <c r="EG508" s="55"/>
      <c r="EH508" s="55"/>
      <c r="EI508" s="55"/>
      <c r="EJ508" s="55"/>
      <c r="EK508" s="55"/>
      <c r="EL508" s="55"/>
      <c r="EM508" s="55"/>
      <c r="EN508" s="55"/>
      <c r="EO508" s="55"/>
      <c r="EP508" s="55"/>
      <c r="EQ508" s="55"/>
      <c r="ER508" s="55"/>
      <c r="ES508" s="55"/>
      <c r="ET508" s="55"/>
      <c r="EU508" s="55"/>
      <c r="EV508" s="55"/>
      <c r="EW508" s="55"/>
      <c r="EX508" s="55"/>
      <c r="EY508" s="55"/>
      <c r="EZ508" s="55"/>
      <c r="FA508" s="55"/>
      <c r="FB508" s="55"/>
      <c r="FC508" s="55"/>
      <c r="FD508" s="55"/>
      <c r="FE508" s="55"/>
      <c r="FF508" s="55"/>
      <c r="FG508" s="55"/>
      <c r="FH508" s="55"/>
      <c r="FI508" s="55"/>
      <c r="FJ508" s="55"/>
      <c r="FK508" s="55"/>
      <c r="FL508" s="55"/>
      <c r="FM508" s="55"/>
      <c r="FN508" s="55"/>
      <c r="FO508" s="55"/>
      <c r="FP508" s="55"/>
      <c r="FQ508" s="55"/>
      <c r="FR508" s="55"/>
      <c r="FS508" s="55"/>
      <c r="FT508" s="55"/>
      <c r="FU508" s="55"/>
      <c r="FV508" s="55"/>
      <c r="FW508" s="55"/>
      <c r="FX508" s="55"/>
      <c r="FY508" s="55"/>
      <c r="FZ508" s="55"/>
      <c r="GA508" s="55"/>
      <c r="GB508" s="55"/>
      <c r="GC508" s="55"/>
      <c r="GD508" s="55"/>
      <c r="GE508" s="55"/>
      <c r="GF508" s="55"/>
      <c r="GG508" s="55"/>
      <c r="GH508" s="55"/>
      <c r="GI508" s="55"/>
      <c r="GJ508" s="55"/>
      <c r="GK508" s="55"/>
      <c r="GL508" s="55"/>
      <c r="GM508" s="55"/>
      <c r="GN508" s="55"/>
      <c r="GO508" s="55"/>
      <c r="GP508" s="55"/>
      <c r="GQ508" s="55"/>
      <c r="GR508" s="55"/>
      <c r="GS508" s="55"/>
      <c r="GT508" s="55"/>
      <c r="GU508" s="55"/>
      <c r="GV508" s="55"/>
      <c r="GW508" s="55"/>
      <c r="GX508" s="55"/>
      <c r="GY508" s="55"/>
      <c r="GZ508" s="55"/>
      <c r="HA508" s="55"/>
      <c r="HB508" s="55"/>
      <c r="HC508" s="55"/>
      <c r="HD508" s="55"/>
      <c r="HE508" s="55"/>
      <c r="HF508" s="55"/>
      <c r="HG508" s="55"/>
      <c r="HH508" s="55"/>
      <c r="HI508" s="55"/>
      <c r="HJ508" s="55"/>
      <c r="HK508" s="55"/>
      <c r="HL508" s="55"/>
      <c r="HM508" s="55"/>
      <c r="HN508" s="55"/>
    </row>
    <row r="509" spans="1:222" s="85" customFormat="1" hidden="1" x14ac:dyDescent="0.2">
      <c r="A509" s="80"/>
      <c r="B509" s="59" t="s">
        <v>183</v>
      </c>
      <c r="C509" s="60">
        <f>SUM(C36,C44,C60,C69,C78,C87,C95,C103,C111,C121,C138,C163,C180,C198,C207,C216,C232,C241,C306,C330,C340,)</f>
        <v>3182.6</v>
      </c>
      <c r="D509" s="60">
        <f>SUM(D36,D44,D60,D69,D78,D87,D95,D103,D111,D121,D138,D163,D180,D198,D207,D216,D232,D241,D306,D330,D340,)</f>
        <v>3182.6</v>
      </c>
      <c r="E509" s="61">
        <f>SUM(E36,E44,E60,E69,E78,E87,E95,E103,E111,E121,E138,E163,E180,E198,E207,E216,E232,E241,E306,E330,E340,)</f>
        <v>3182.6</v>
      </c>
      <c r="F509" s="81"/>
      <c r="G509" s="82"/>
      <c r="H509" s="79"/>
      <c r="I509" s="83"/>
      <c r="J509" s="84"/>
      <c r="K509" s="84"/>
      <c r="M509" s="41"/>
    </row>
    <row r="510" spans="1:222" s="85" customFormat="1" hidden="1" x14ac:dyDescent="0.2">
      <c r="A510" s="80"/>
      <c r="B510" s="59" t="s">
        <v>184</v>
      </c>
      <c r="C510" s="60">
        <f>SUM(C37,C45,C61,C70,C79,C88,C96,C104,C112,C122,C130,C139,C164,C181,C199,C208,C233,C242,C307,C331,C341,C355)</f>
        <v>139713.00640000001</v>
      </c>
      <c r="D510" s="60">
        <f>SUM(D37,D45,D61,D70,D79,D88,D96,D104,D112,D122,D130,D139,D164,D181,D199,D208,D233,D242,D307,D331,D341,D355)</f>
        <v>139418.64183000001</v>
      </c>
      <c r="E510" s="61">
        <f>SUM(E37,E45,E61,E70,E79,E88,E96,E104,E112,E122,E130,E139,E164,E181,E199,E208,E233,E242,E307,E331,E341,E355)</f>
        <v>139418.64183000001</v>
      </c>
      <c r="F510" s="81"/>
      <c r="G510" s="82"/>
      <c r="H510" s="79"/>
      <c r="I510" s="83"/>
      <c r="J510" s="84"/>
      <c r="K510" s="84"/>
      <c r="M510" s="41"/>
    </row>
    <row r="511" spans="1:222" s="85" customFormat="1" hidden="1" x14ac:dyDescent="0.2">
      <c r="A511" s="80"/>
      <c r="B511" s="59" t="s">
        <v>185</v>
      </c>
      <c r="C511" s="60">
        <f>SUM(C380,C398)</f>
        <v>742.899</v>
      </c>
      <c r="D511" s="60">
        <f>SUM(D380,D398)</f>
        <v>742.899</v>
      </c>
      <c r="E511" s="61">
        <f>SUM(E380,E398)</f>
        <v>742.899</v>
      </c>
      <c r="F511" s="81"/>
      <c r="G511" s="86"/>
      <c r="H511" s="79"/>
      <c r="I511" s="83"/>
      <c r="J511" s="84"/>
      <c r="K511" s="84"/>
      <c r="M511" s="41"/>
    </row>
    <row r="512" spans="1:222" s="85" customFormat="1" ht="13.5" hidden="1" thickBot="1" x14ac:dyDescent="0.25">
      <c r="A512" s="80"/>
      <c r="B512" s="65" t="s">
        <v>186</v>
      </c>
      <c r="C512" s="66">
        <f>SUM(C423,C439,C448,C457,C474,C483)</f>
        <v>122478.64692</v>
      </c>
      <c r="D512" s="66">
        <f>SUM(D423,D439,D448,D457,D474,D483)</f>
        <v>122241.52708</v>
      </c>
      <c r="E512" s="67">
        <f>SUM(E423,E439,E448,E457,E474,E483)</f>
        <v>122241.52708</v>
      </c>
      <c r="F512" s="81"/>
      <c r="G512" s="86"/>
      <c r="H512" s="79"/>
      <c r="I512" s="83"/>
      <c r="J512" s="84"/>
      <c r="K512" s="84"/>
      <c r="M512" s="41"/>
    </row>
    <row r="513" spans="1:222" s="77" customFormat="1" ht="11.25" hidden="1" x14ac:dyDescent="0.2">
      <c r="A513" s="69"/>
      <c r="B513" s="70"/>
      <c r="C513" s="101">
        <f>(C498+C499)-C508</f>
        <v>0</v>
      </c>
      <c r="D513" s="101">
        <f>D499-D508</f>
        <v>0</v>
      </c>
      <c r="E513" s="101">
        <f>E499-E508</f>
        <v>0</v>
      </c>
      <c r="F513" s="71"/>
      <c r="G513" s="87"/>
      <c r="H513" s="88"/>
      <c r="I513" s="73"/>
      <c r="J513" s="74"/>
      <c r="K513" s="74"/>
      <c r="L513" s="75"/>
      <c r="M513" s="76"/>
      <c r="N513" s="75"/>
      <c r="O513" s="75"/>
      <c r="P513" s="75"/>
      <c r="Q513" s="75"/>
      <c r="R513" s="75"/>
      <c r="S513" s="75"/>
      <c r="T513" s="75"/>
      <c r="U513" s="75"/>
      <c r="V513" s="75"/>
      <c r="W513" s="75"/>
      <c r="X513" s="75"/>
      <c r="Y513" s="75"/>
      <c r="Z513" s="75"/>
      <c r="AA513" s="75"/>
      <c r="AB513" s="75"/>
      <c r="AC513" s="75"/>
      <c r="AD513" s="75"/>
      <c r="AE513" s="75"/>
      <c r="AF513" s="75"/>
      <c r="AG513" s="75"/>
      <c r="AH513" s="75"/>
      <c r="AI513" s="75"/>
      <c r="AJ513" s="75"/>
      <c r="AK513" s="75"/>
      <c r="AL513" s="75"/>
      <c r="AM513" s="75"/>
      <c r="AN513" s="75"/>
      <c r="AO513" s="75"/>
      <c r="AP513" s="75"/>
      <c r="AQ513" s="75"/>
      <c r="AR513" s="75"/>
      <c r="AS513" s="75"/>
      <c r="AT513" s="75"/>
      <c r="AU513" s="75"/>
      <c r="AV513" s="75"/>
      <c r="AW513" s="75"/>
      <c r="AX513" s="75"/>
      <c r="AY513" s="75"/>
      <c r="AZ513" s="75"/>
      <c r="BA513" s="75"/>
      <c r="BB513" s="75"/>
      <c r="BC513" s="75"/>
      <c r="BD513" s="75"/>
      <c r="BE513" s="75"/>
      <c r="BF513" s="75"/>
      <c r="BG513" s="75"/>
      <c r="BH513" s="75"/>
      <c r="BI513" s="75"/>
      <c r="BJ513" s="75"/>
      <c r="BK513" s="75"/>
      <c r="BL513" s="75"/>
      <c r="BM513" s="75"/>
      <c r="BN513" s="75"/>
      <c r="BO513" s="75"/>
      <c r="BP513" s="75"/>
      <c r="BQ513" s="75"/>
      <c r="BR513" s="75"/>
      <c r="BS513" s="75"/>
      <c r="BT513" s="75"/>
      <c r="BU513" s="75"/>
      <c r="BV513" s="75"/>
      <c r="BW513" s="75"/>
      <c r="BX513" s="75"/>
      <c r="BY513" s="75"/>
      <c r="BZ513" s="75"/>
      <c r="CA513" s="75"/>
      <c r="CB513" s="75"/>
      <c r="CC513" s="75"/>
      <c r="CD513" s="75"/>
      <c r="CE513" s="75"/>
      <c r="CF513" s="75"/>
      <c r="CG513" s="75"/>
      <c r="CH513" s="75"/>
      <c r="CI513" s="75"/>
      <c r="CJ513" s="75"/>
      <c r="CK513" s="75"/>
      <c r="CL513" s="75"/>
      <c r="CM513" s="75"/>
      <c r="CN513" s="75"/>
      <c r="CO513" s="75"/>
      <c r="CP513" s="75"/>
      <c r="CQ513" s="75"/>
      <c r="CR513" s="75"/>
      <c r="CS513" s="75"/>
      <c r="CT513" s="75"/>
      <c r="CU513" s="75"/>
      <c r="CV513" s="75"/>
      <c r="CW513" s="75"/>
      <c r="CX513" s="75"/>
      <c r="CY513" s="75"/>
      <c r="CZ513" s="75"/>
      <c r="DA513" s="75"/>
      <c r="DB513" s="75"/>
      <c r="DC513" s="75"/>
      <c r="DD513" s="75"/>
      <c r="DE513" s="75"/>
      <c r="DF513" s="75"/>
      <c r="DG513" s="75"/>
      <c r="DH513" s="75"/>
      <c r="DI513" s="75"/>
      <c r="DJ513" s="75"/>
      <c r="DK513" s="75"/>
      <c r="DL513" s="75"/>
      <c r="DM513" s="75"/>
      <c r="DN513" s="75"/>
      <c r="DO513" s="75"/>
      <c r="DP513" s="75"/>
      <c r="DQ513" s="75"/>
      <c r="DR513" s="75"/>
      <c r="DS513" s="75"/>
      <c r="DT513" s="75"/>
      <c r="DU513" s="75"/>
      <c r="DV513" s="75"/>
      <c r="DW513" s="75"/>
      <c r="DX513" s="75"/>
      <c r="DY513" s="75"/>
      <c r="DZ513" s="75"/>
      <c r="EA513" s="75"/>
      <c r="EB513" s="75"/>
      <c r="EC513" s="75"/>
      <c r="ED513" s="75"/>
      <c r="EE513" s="75"/>
      <c r="EF513" s="75"/>
      <c r="EG513" s="75"/>
      <c r="EH513" s="75"/>
      <c r="EI513" s="75"/>
      <c r="EJ513" s="75"/>
      <c r="EK513" s="75"/>
      <c r="EL513" s="75"/>
      <c r="EM513" s="75"/>
      <c r="EN513" s="75"/>
      <c r="EO513" s="75"/>
      <c r="EP513" s="75"/>
      <c r="EQ513" s="75"/>
      <c r="ER513" s="75"/>
      <c r="ES513" s="75"/>
      <c r="ET513" s="75"/>
      <c r="EU513" s="75"/>
      <c r="EV513" s="75"/>
      <c r="EW513" s="75"/>
      <c r="EX513" s="75"/>
      <c r="EY513" s="75"/>
      <c r="EZ513" s="75"/>
      <c r="FA513" s="75"/>
      <c r="FB513" s="75"/>
      <c r="FC513" s="75"/>
      <c r="FD513" s="75"/>
      <c r="FE513" s="75"/>
      <c r="FF513" s="75"/>
      <c r="FG513" s="75"/>
      <c r="FH513" s="75"/>
      <c r="FI513" s="75"/>
      <c r="FJ513" s="75"/>
      <c r="FK513" s="75"/>
      <c r="FL513" s="75"/>
      <c r="FM513" s="75"/>
      <c r="FN513" s="75"/>
      <c r="FO513" s="75"/>
      <c r="FP513" s="75"/>
      <c r="FQ513" s="75"/>
      <c r="FR513" s="75"/>
      <c r="FS513" s="75"/>
      <c r="FT513" s="75"/>
      <c r="FU513" s="75"/>
      <c r="FV513" s="75"/>
      <c r="FW513" s="75"/>
      <c r="FX513" s="75"/>
      <c r="FY513" s="75"/>
      <c r="FZ513" s="75"/>
      <c r="GA513" s="75"/>
      <c r="GB513" s="75"/>
      <c r="GC513" s="75"/>
      <c r="GD513" s="75"/>
      <c r="GE513" s="75"/>
      <c r="GF513" s="75"/>
      <c r="GG513" s="75"/>
      <c r="GH513" s="75"/>
      <c r="GI513" s="75"/>
      <c r="GJ513" s="75"/>
      <c r="GK513" s="75"/>
      <c r="GL513" s="75"/>
      <c r="GM513" s="75"/>
      <c r="GN513" s="75"/>
      <c r="GO513" s="75"/>
      <c r="GP513" s="75"/>
      <c r="GQ513" s="75"/>
      <c r="GR513" s="75"/>
      <c r="GS513" s="75"/>
      <c r="GT513" s="75"/>
      <c r="GU513" s="75"/>
      <c r="GV513" s="75"/>
      <c r="GW513" s="75"/>
      <c r="GX513" s="75"/>
      <c r="GY513" s="75"/>
      <c r="GZ513" s="75"/>
      <c r="HA513" s="75"/>
      <c r="HB513" s="75"/>
      <c r="HC513" s="75"/>
      <c r="HD513" s="75"/>
      <c r="HE513" s="75"/>
      <c r="HF513" s="75"/>
      <c r="HG513" s="75"/>
      <c r="HH513" s="75"/>
      <c r="HI513" s="75"/>
      <c r="HJ513" s="75"/>
      <c r="HK513" s="75"/>
      <c r="HL513" s="75"/>
      <c r="HM513" s="75"/>
      <c r="HN513" s="75"/>
    </row>
    <row r="514" spans="1:222" s="85" customFormat="1" ht="27.75" hidden="1" customHeight="1" x14ac:dyDescent="0.2">
      <c r="A514" s="46"/>
      <c r="B514" s="47" t="s">
        <v>187</v>
      </c>
      <c r="C514" s="98">
        <f t="shared" ref="C514:E519" si="29">C525-C497</f>
        <v>0</v>
      </c>
      <c r="D514" s="98">
        <f t="shared" si="29"/>
        <v>0</v>
      </c>
      <c r="E514" s="99">
        <f t="shared" si="29"/>
        <v>0</v>
      </c>
      <c r="F514" s="81"/>
      <c r="G514" s="86"/>
      <c r="H514" s="89"/>
      <c r="I514" s="83"/>
      <c r="J514" s="84"/>
      <c r="K514" s="84"/>
      <c r="M514" s="41"/>
    </row>
    <row r="515" spans="1:222" s="85" customFormat="1" hidden="1" x14ac:dyDescent="0.2">
      <c r="A515" s="46">
        <v>820</v>
      </c>
      <c r="B515" s="59" t="s">
        <v>176</v>
      </c>
      <c r="C515" s="90">
        <f t="shared" si="29"/>
        <v>0</v>
      </c>
      <c r="D515" s="90">
        <f t="shared" si="29"/>
        <v>0</v>
      </c>
      <c r="E515" s="91">
        <f t="shared" si="29"/>
        <v>0</v>
      </c>
      <c r="F515" s="81"/>
      <c r="G515" s="86"/>
      <c r="H515" s="89"/>
      <c r="I515" s="83"/>
      <c r="J515" s="84"/>
      <c r="K515" s="84"/>
      <c r="M515" s="41"/>
    </row>
    <row r="516" spans="1:222" s="85" customFormat="1" hidden="1" x14ac:dyDescent="0.2">
      <c r="A516" s="46">
        <v>820</v>
      </c>
      <c r="B516" s="59" t="s">
        <v>177</v>
      </c>
      <c r="C516" s="90">
        <f t="shared" si="29"/>
        <v>0</v>
      </c>
      <c r="D516" s="90">
        <f>D527-D499</f>
        <v>0</v>
      </c>
      <c r="E516" s="91">
        <f>E527-E499</f>
        <v>0</v>
      </c>
      <c r="F516" s="81"/>
      <c r="G516" s="86"/>
      <c r="H516" s="89"/>
      <c r="I516" s="83"/>
      <c r="J516" s="84"/>
      <c r="K516" s="84"/>
      <c r="M516" s="41"/>
    </row>
    <row r="517" spans="1:222" s="58" customFormat="1" ht="11.25" hidden="1" x14ac:dyDescent="0.2">
      <c r="A517" s="46">
        <v>829</v>
      </c>
      <c r="B517" s="59" t="s">
        <v>178</v>
      </c>
      <c r="C517" s="90">
        <f t="shared" si="29"/>
        <v>0</v>
      </c>
      <c r="D517" s="90">
        <f t="shared" si="29"/>
        <v>0</v>
      </c>
      <c r="E517" s="91">
        <f t="shared" si="29"/>
        <v>0</v>
      </c>
      <c r="F517" s="50"/>
      <c r="G517" s="78"/>
      <c r="H517" s="92"/>
      <c r="I517" s="53"/>
      <c r="J517" s="54"/>
      <c r="K517" s="54"/>
      <c r="L517" s="55"/>
      <c r="M517" s="56"/>
      <c r="N517" s="55"/>
      <c r="O517" s="55"/>
      <c r="P517" s="55"/>
      <c r="Q517" s="55"/>
      <c r="R517" s="55"/>
      <c r="S517" s="55"/>
      <c r="T517" s="55"/>
      <c r="U517" s="55"/>
      <c r="V517" s="55"/>
      <c r="W517" s="55"/>
      <c r="X517" s="55"/>
      <c r="Y517" s="55"/>
      <c r="Z517" s="55"/>
      <c r="AA517" s="55"/>
      <c r="AB517" s="55"/>
      <c r="AC517" s="55"/>
      <c r="AD517" s="55"/>
      <c r="AE517" s="55"/>
      <c r="AF517" s="55"/>
      <c r="AG517" s="55"/>
      <c r="AH517" s="55"/>
      <c r="AI517" s="55"/>
      <c r="AJ517" s="55"/>
      <c r="AK517" s="55"/>
      <c r="AL517" s="55"/>
      <c r="AM517" s="55"/>
      <c r="AN517" s="55"/>
      <c r="AO517" s="55"/>
      <c r="AP517" s="55"/>
      <c r="AQ517" s="55"/>
      <c r="AR517" s="55"/>
      <c r="AS517" s="55"/>
      <c r="AT517" s="55"/>
      <c r="AU517" s="55"/>
      <c r="AV517" s="55"/>
      <c r="AW517" s="55"/>
      <c r="AX517" s="55"/>
      <c r="AY517" s="55"/>
      <c r="AZ517" s="55"/>
      <c r="BA517" s="55"/>
      <c r="BB517" s="55"/>
      <c r="BC517" s="55"/>
      <c r="BD517" s="55"/>
      <c r="BE517" s="55"/>
      <c r="BF517" s="55"/>
      <c r="BG517" s="55"/>
      <c r="BH517" s="55"/>
      <c r="BI517" s="55"/>
      <c r="BJ517" s="55"/>
      <c r="BK517" s="55"/>
      <c r="BL517" s="55"/>
      <c r="BM517" s="55"/>
      <c r="BN517" s="55"/>
      <c r="BO517" s="55"/>
      <c r="BP517" s="55"/>
      <c r="BQ517" s="55"/>
      <c r="BR517" s="55"/>
      <c r="BS517" s="55"/>
      <c r="BT517" s="55"/>
      <c r="BU517" s="55"/>
      <c r="BV517" s="55"/>
      <c r="BW517" s="55"/>
      <c r="BX517" s="55"/>
      <c r="BY517" s="55"/>
      <c r="BZ517" s="55"/>
      <c r="CA517" s="55"/>
      <c r="CB517" s="55"/>
      <c r="CC517" s="55"/>
      <c r="CD517" s="55"/>
      <c r="CE517" s="55"/>
      <c r="CF517" s="55"/>
      <c r="CG517" s="55"/>
      <c r="CH517" s="55"/>
      <c r="CI517" s="55"/>
      <c r="CJ517" s="55"/>
      <c r="CK517" s="55"/>
      <c r="CL517" s="55"/>
      <c r="CM517" s="55"/>
      <c r="CN517" s="55"/>
      <c r="CO517" s="55"/>
      <c r="CP517" s="55"/>
      <c r="CQ517" s="55"/>
      <c r="CR517" s="55"/>
      <c r="CS517" s="55"/>
      <c r="CT517" s="55"/>
      <c r="CU517" s="55"/>
      <c r="CV517" s="55"/>
      <c r="CW517" s="55"/>
      <c r="CX517" s="55"/>
      <c r="CY517" s="55"/>
      <c r="CZ517" s="55"/>
      <c r="DA517" s="55"/>
      <c r="DB517" s="55"/>
      <c r="DC517" s="55"/>
      <c r="DD517" s="55"/>
      <c r="DE517" s="55"/>
      <c r="DF517" s="55"/>
      <c r="DG517" s="55"/>
      <c r="DH517" s="55"/>
      <c r="DI517" s="55"/>
      <c r="DJ517" s="55"/>
      <c r="DK517" s="55"/>
      <c r="DL517" s="55"/>
      <c r="DM517" s="55"/>
      <c r="DN517" s="55"/>
      <c r="DO517" s="55"/>
      <c r="DP517" s="55"/>
      <c r="DQ517" s="55"/>
      <c r="DR517" s="55"/>
      <c r="DS517" s="55"/>
      <c r="DT517" s="55"/>
      <c r="DU517" s="55"/>
      <c r="DV517" s="55"/>
      <c r="DW517" s="55"/>
      <c r="DX517" s="55"/>
      <c r="DY517" s="55"/>
      <c r="DZ517" s="55"/>
      <c r="EA517" s="55"/>
      <c r="EB517" s="55"/>
      <c r="EC517" s="55"/>
      <c r="ED517" s="55"/>
      <c r="EE517" s="55"/>
      <c r="EF517" s="55"/>
      <c r="EG517" s="55"/>
      <c r="EH517" s="55"/>
      <c r="EI517" s="55"/>
      <c r="EJ517" s="55"/>
      <c r="EK517" s="55"/>
      <c r="EL517" s="55"/>
      <c r="EM517" s="55"/>
      <c r="EN517" s="55"/>
      <c r="EO517" s="55"/>
      <c r="EP517" s="55"/>
      <c r="EQ517" s="55"/>
      <c r="ER517" s="55"/>
      <c r="ES517" s="55"/>
      <c r="ET517" s="55"/>
      <c r="EU517" s="55"/>
      <c r="EV517" s="55"/>
      <c r="EW517" s="55"/>
      <c r="EX517" s="55"/>
      <c r="EY517" s="55"/>
      <c r="EZ517" s="55"/>
      <c r="FA517" s="55"/>
      <c r="FB517" s="55"/>
      <c r="FC517" s="55"/>
      <c r="FD517" s="55"/>
      <c r="FE517" s="55"/>
      <c r="FF517" s="55"/>
      <c r="FG517" s="55"/>
      <c r="FH517" s="55"/>
      <c r="FI517" s="55"/>
      <c r="FJ517" s="55"/>
      <c r="FK517" s="55"/>
      <c r="FL517" s="55"/>
      <c r="FM517" s="55"/>
      <c r="FN517" s="55"/>
      <c r="FO517" s="55"/>
      <c r="FP517" s="55"/>
      <c r="FQ517" s="55"/>
      <c r="FR517" s="55"/>
      <c r="FS517" s="55"/>
      <c r="FT517" s="55"/>
      <c r="FU517" s="55"/>
      <c r="FV517" s="55"/>
      <c r="FW517" s="55"/>
      <c r="FX517" s="55"/>
      <c r="FY517" s="55"/>
      <c r="FZ517" s="55"/>
      <c r="GA517" s="55"/>
      <c r="GB517" s="55"/>
      <c r="GC517" s="55"/>
      <c r="GD517" s="55"/>
      <c r="GE517" s="55"/>
      <c r="GF517" s="55"/>
      <c r="GG517" s="55"/>
      <c r="GH517" s="55"/>
      <c r="GI517" s="55"/>
      <c r="GJ517" s="55"/>
      <c r="GK517" s="55"/>
      <c r="GL517" s="55"/>
      <c r="GM517" s="55"/>
      <c r="GN517" s="55"/>
      <c r="GO517" s="55"/>
      <c r="GP517" s="55"/>
      <c r="GQ517" s="55"/>
      <c r="GR517" s="55"/>
      <c r="GS517" s="55"/>
      <c r="GT517" s="55"/>
      <c r="GU517" s="55"/>
      <c r="GV517" s="55"/>
      <c r="GW517" s="55"/>
      <c r="GX517" s="55"/>
      <c r="GY517" s="55"/>
      <c r="GZ517" s="55"/>
      <c r="HA517" s="55"/>
      <c r="HB517" s="55"/>
      <c r="HC517" s="55"/>
      <c r="HD517" s="55"/>
      <c r="HE517" s="55"/>
      <c r="HF517" s="55"/>
      <c r="HG517" s="55"/>
      <c r="HH517" s="55"/>
      <c r="HI517" s="55"/>
      <c r="HJ517" s="55"/>
      <c r="HK517" s="55"/>
      <c r="HL517" s="55"/>
      <c r="HM517" s="55"/>
      <c r="HN517" s="55"/>
    </row>
    <row r="518" spans="1:222" s="58" customFormat="1" ht="11.25" hidden="1" x14ac:dyDescent="0.2">
      <c r="A518" s="46">
        <v>804</v>
      </c>
      <c r="B518" s="59" t="s">
        <v>179</v>
      </c>
      <c r="C518" s="90">
        <f t="shared" si="29"/>
        <v>0</v>
      </c>
      <c r="D518" s="90">
        <f t="shared" si="29"/>
        <v>0</v>
      </c>
      <c r="E518" s="91">
        <f t="shared" si="29"/>
        <v>0</v>
      </c>
      <c r="F518" s="50"/>
      <c r="G518" s="78"/>
      <c r="H518" s="92"/>
      <c r="I518" s="53"/>
      <c r="J518" s="54"/>
      <c r="K518" s="54"/>
      <c r="L518" s="55"/>
      <c r="M518" s="56"/>
      <c r="N518" s="55"/>
      <c r="O518" s="55"/>
      <c r="P518" s="55"/>
      <c r="Q518" s="55"/>
      <c r="R518" s="55"/>
      <c r="S518" s="55"/>
      <c r="T518" s="55"/>
      <c r="U518" s="55"/>
      <c r="V518" s="55"/>
      <c r="W518" s="55"/>
      <c r="X518" s="55"/>
      <c r="Y518" s="55"/>
      <c r="Z518" s="55"/>
      <c r="AA518" s="55"/>
      <c r="AB518" s="55"/>
      <c r="AC518" s="55"/>
      <c r="AD518" s="55"/>
      <c r="AE518" s="55"/>
      <c r="AF518" s="55"/>
      <c r="AG518" s="55"/>
      <c r="AH518" s="55"/>
      <c r="AI518" s="55"/>
      <c r="AJ518" s="55"/>
      <c r="AK518" s="55"/>
      <c r="AL518" s="55"/>
      <c r="AM518" s="55"/>
      <c r="AN518" s="55"/>
      <c r="AO518" s="55"/>
      <c r="AP518" s="55"/>
      <c r="AQ518" s="55"/>
      <c r="AR518" s="55"/>
      <c r="AS518" s="55"/>
      <c r="AT518" s="55"/>
      <c r="AU518" s="55"/>
      <c r="AV518" s="55"/>
      <c r="AW518" s="55"/>
      <c r="AX518" s="55"/>
      <c r="AY518" s="55"/>
      <c r="AZ518" s="55"/>
      <c r="BA518" s="55"/>
      <c r="BB518" s="55"/>
      <c r="BC518" s="55"/>
      <c r="BD518" s="55"/>
      <c r="BE518" s="55"/>
      <c r="BF518" s="55"/>
      <c r="BG518" s="55"/>
      <c r="BH518" s="55"/>
      <c r="BI518" s="55"/>
      <c r="BJ518" s="55"/>
      <c r="BK518" s="55"/>
      <c r="BL518" s="55"/>
      <c r="BM518" s="55"/>
      <c r="BN518" s="55"/>
      <c r="BO518" s="55"/>
      <c r="BP518" s="55"/>
      <c r="BQ518" s="55"/>
      <c r="BR518" s="55"/>
      <c r="BS518" s="55"/>
      <c r="BT518" s="55"/>
      <c r="BU518" s="55"/>
      <c r="BV518" s="55"/>
      <c r="BW518" s="55"/>
      <c r="BX518" s="55"/>
      <c r="BY518" s="55"/>
      <c r="BZ518" s="55"/>
      <c r="CA518" s="55"/>
      <c r="CB518" s="55"/>
      <c r="CC518" s="55"/>
      <c r="CD518" s="55"/>
      <c r="CE518" s="55"/>
      <c r="CF518" s="55"/>
      <c r="CG518" s="55"/>
      <c r="CH518" s="55"/>
      <c r="CI518" s="55"/>
      <c r="CJ518" s="55"/>
      <c r="CK518" s="55"/>
      <c r="CL518" s="55"/>
      <c r="CM518" s="55"/>
      <c r="CN518" s="55"/>
      <c r="CO518" s="55"/>
      <c r="CP518" s="55"/>
      <c r="CQ518" s="55"/>
      <c r="CR518" s="55"/>
      <c r="CS518" s="55"/>
      <c r="CT518" s="55"/>
      <c r="CU518" s="55"/>
      <c r="CV518" s="55"/>
      <c r="CW518" s="55"/>
      <c r="CX518" s="55"/>
      <c r="CY518" s="55"/>
      <c r="CZ518" s="55"/>
      <c r="DA518" s="55"/>
      <c r="DB518" s="55"/>
      <c r="DC518" s="55"/>
      <c r="DD518" s="55"/>
      <c r="DE518" s="55"/>
      <c r="DF518" s="55"/>
      <c r="DG518" s="55"/>
      <c r="DH518" s="55"/>
      <c r="DI518" s="55"/>
      <c r="DJ518" s="55"/>
      <c r="DK518" s="55"/>
      <c r="DL518" s="55"/>
      <c r="DM518" s="55"/>
      <c r="DN518" s="55"/>
      <c r="DO518" s="55"/>
      <c r="DP518" s="55"/>
      <c r="DQ518" s="55"/>
      <c r="DR518" s="55"/>
      <c r="DS518" s="55"/>
      <c r="DT518" s="55"/>
      <c r="DU518" s="55"/>
      <c r="DV518" s="55"/>
      <c r="DW518" s="55"/>
      <c r="DX518" s="55"/>
      <c r="DY518" s="55"/>
      <c r="DZ518" s="55"/>
      <c r="EA518" s="55"/>
      <c r="EB518" s="55"/>
      <c r="EC518" s="55"/>
      <c r="ED518" s="55"/>
      <c r="EE518" s="55"/>
      <c r="EF518" s="55"/>
      <c r="EG518" s="55"/>
      <c r="EH518" s="55"/>
      <c r="EI518" s="55"/>
      <c r="EJ518" s="55"/>
      <c r="EK518" s="55"/>
      <c r="EL518" s="55"/>
      <c r="EM518" s="55"/>
      <c r="EN518" s="55"/>
      <c r="EO518" s="55"/>
      <c r="EP518" s="55"/>
      <c r="EQ518" s="55"/>
      <c r="ER518" s="55"/>
      <c r="ES518" s="55"/>
      <c r="ET518" s="55"/>
      <c r="EU518" s="55"/>
      <c r="EV518" s="55"/>
      <c r="EW518" s="55"/>
      <c r="EX518" s="55"/>
      <c r="EY518" s="55"/>
      <c r="EZ518" s="55"/>
      <c r="FA518" s="55"/>
      <c r="FB518" s="55"/>
      <c r="FC518" s="55"/>
      <c r="FD518" s="55"/>
      <c r="FE518" s="55"/>
      <c r="FF518" s="55"/>
      <c r="FG518" s="55"/>
      <c r="FH518" s="55"/>
      <c r="FI518" s="55"/>
      <c r="FJ518" s="55"/>
      <c r="FK518" s="55"/>
      <c r="FL518" s="55"/>
      <c r="FM518" s="55"/>
      <c r="FN518" s="55"/>
      <c r="FO518" s="55"/>
      <c r="FP518" s="55"/>
      <c r="FQ518" s="55"/>
      <c r="FR518" s="55"/>
      <c r="FS518" s="55"/>
      <c r="FT518" s="55"/>
      <c r="FU518" s="55"/>
      <c r="FV518" s="55"/>
      <c r="FW518" s="55"/>
      <c r="FX518" s="55"/>
      <c r="FY518" s="55"/>
      <c r="FZ518" s="55"/>
      <c r="GA518" s="55"/>
      <c r="GB518" s="55"/>
      <c r="GC518" s="55"/>
      <c r="GD518" s="55"/>
      <c r="GE518" s="55"/>
      <c r="GF518" s="55"/>
      <c r="GG518" s="55"/>
      <c r="GH518" s="55"/>
      <c r="GI518" s="55"/>
      <c r="GJ518" s="55"/>
      <c r="GK518" s="55"/>
      <c r="GL518" s="55"/>
      <c r="GM518" s="55"/>
      <c r="GN518" s="55"/>
      <c r="GO518" s="55"/>
      <c r="GP518" s="55"/>
      <c r="GQ518" s="55"/>
      <c r="GR518" s="55"/>
      <c r="GS518" s="55"/>
      <c r="GT518" s="55"/>
      <c r="GU518" s="55"/>
      <c r="GV518" s="55"/>
      <c r="GW518" s="55"/>
      <c r="GX518" s="55"/>
      <c r="GY518" s="55"/>
      <c r="GZ518" s="55"/>
      <c r="HA518" s="55"/>
      <c r="HB518" s="55"/>
      <c r="HC518" s="55"/>
      <c r="HD518" s="55"/>
      <c r="HE518" s="55"/>
      <c r="HF518" s="55"/>
      <c r="HG518" s="55"/>
      <c r="HH518" s="55"/>
      <c r="HI518" s="55"/>
      <c r="HJ518" s="55"/>
      <c r="HK518" s="55"/>
      <c r="HL518" s="55"/>
      <c r="HM518" s="55"/>
      <c r="HN518" s="55"/>
    </row>
    <row r="519" spans="1:222" s="85" customFormat="1" hidden="1" x14ac:dyDescent="0.2">
      <c r="A519" s="46">
        <v>825</v>
      </c>
      <c r="B519" s="59" t="s">
        <v>180</v>
      </c>
      <c r="C519" s="90">
        <f t="shared" si="29"/>
        <v>0</v>
      </c>
      <c r="D519" s="90">
        <f t="shared" si="29"/>
        <v>0</v>
      </c>
      <c r="E519" s="91">
        <f t="shared" si="29"/>
        <v>0</v>
      </c>
      <c r="F519" s="81"/>
      <c r="G519" s="86"/>
      <c r="H519" s="89"/>
      <c r="I519" s="83"/>
      <c r="J519" s="84"/>
      <c r="K519" s="84"/>
      <c r="M519" s="41"/>
    </row>
    <row r="520" spans="1:222" s="85" customFormat="1" hidden="1" x14ac:dyDescent="0.2">
      <c r="A520" s="46"/>
      <c r="B520" s="59" t="s">
        <v>191</v>
      </c>
      <c r="C520" s="90">
        <f>C531-C503</f>
        <v>0</v>
      </c>
      <c r="D520" s="90">
        <f>D531-D503</f>
        <v>0</v>
      </c>
      <c r="E520" s="91">
        <f>E531-E503</f>
        <v>0</v>
      </c>
      <c r="F520" s="81"/>
      <c r="G520" s="86"/>
      <c r="H520" s="89"/>
      <c r="I520" s="83"/>
      <c r="J520" s="84"/>
      <c r="K520" s="84"/>
      <c r="M520" s="41"/>
    </row>
    <row r="521" spans="1:222" s="85" customFormat="1" hidden="1" x14ac:dyDescent="0.2">
      <c r="A521" s="46">
        <v>815</v>
      </c>
      <c r="B521" s="59" t="s">
        <v>192</v>
      </c>
      <c r="C521" s="90">
        <f>C532-C504</f>
        <v>0</v>
      </c>
      <c r="D521" s="90">
        <f t="shared" ref="D521:E523" si="30">D532-D504</f>
        <v>0</v>
      </c>
      <c r="E521" s="91">
        <f t="shared" si="30"/>
        <v>0</v>
      </c>
      <c r="F521" s="81"/>
      <c r="G521" s="86"/>
      <c r="H521" s="89"/>
      <c r="I521" s="83"/>
      <c r="J521" s="84"/>
      <c r="K521" s="84"/>
      <c r="M521" s="41"/>
    </row>
    <row r="522" spans="1:222" s="85" customFormat="1" hidden="1" x14ac:dyDescent="0.2">
      <c r="A522" s="46">
        <v>833</v>
      </c>
      <c r="B522" s="59" t="s">
        <v>181</v>
      </c>
      <c r="C522" s="90">
        <f>C533-C505</f>
        <v>0</v>
      </c>
      <c r="D522" s="90">
        <f t="shared" si="30"/>
        <v>0</v>
      </c>
      <c r="E522" s="91">
        <f t="shared" si="30"/>
        <v>0</v>
      </c>
      <c r="F522" s="81"/>
      <c r="G522" s="86"/>
      <c r="H522" s="89"/>
      <c r="I522" s="83"/>
      <c r="J522" s="84"/>
      <c r="K522" s="84"/>
      <c r="M522" s="41"/>
    </row>
    <row r="523" spans="1:222" s="85" customFormat="1" ht="13.5" hidden="1" thickBot="1" x14ac:dyDescent="0.25">
      <c r="A523" s="46"/>
      <c r="B523" s="65" t="s">
        <v>190</v>
      </c>
      <c r="C523" s="93">
        <f>C534-C506</f>
        <v>0</v>
      </c>
      <c r="D523" s="93">
        <f t="shared" si="30"/>
        <v>0</v>
      </c>
      <c r="E523" s="94">
        <f t="shared" si="30"/>
        <v>0</v>
      </c>
      <c r="F523" s="81"/>
      <c r="G523" s="86"/>
      <c r="H523" s="89"/>
      <c r="I523" s="83"/>
      <c r="J523" s="84"/>
      <c r="K523" s="84"/>
      <c r="M523" s="41"/>
    </row>
    <row r="524" spans="1:222" s="77" customFormat="1" ht="11.25" hidden="1" x14ac:dyDescent="0.2">
      <c r="A524" s="95"/>
      <c r="B524" s="70"/>
      <c r="C524" s="100"/>
      <c r="D524" s="100"/>
      <c r="E524" s="100"/>
      <c r="F524" s="71"/>
      <c r="G524" s="87"/>
      <c r="H524" s="88"/>
      <c r="I524" s="73"/>
      <c r="J524" s="74"/>
      <c r="K524" s="74"/>
      <c r="L524" s="75"/>
      <c r="M524" s="76"/>
      <c r="N524" s="75"/>
      <c r="O524" s="75"/>
      <c r="P524" s="75"/>
      <c r="Q524" s="75"/>
      <c r="R524" s="75"/>
      <c r="S524" s="75"/>
      <c r="T524" s="75"/>
      <c r="U524" s="75"/>
      <c r="V524" s="75"/>
      <c r="W524" s="75"/>
      <c r="X524" s="75"/>
      <c r="Y524" s="75"/>
      <c r="Z524" s="75"/>
      <c r="AA524" s="75"/>
      <c r="AB524" s="75"/>
      <c r="AC524" s="75"/>
      <c r="AD524" s="75"/>
      <c r="AE524" s="75"/>
      <c r="AF524" s="75"/>
      <c r="AG524" s="75"/>
      <c r="AH524" s="75"/>
      <c r="AI524" s="75"/>
      <c r="AJ524" s="75"/>
      <c r="AK524" s="75"/>
      <c r="AL524" s="75"/>
      <c r="AM524" s="75"/>
      <c r="AN524" s="75"/>
      <c r="AO524" s="75"/>
      <c r="AP524" s="75"/>
      <c r="AQ524" s="75"/>
      <c r="AR524" s="75"/>
      <c r="AS524" s="75"/>
      <c r="AT524" s="75"/>
      <c r="AU524" s="75"/>
      <c r="AV524" s="75"/>
      <c r="AW524" s="75"/>
      <c r="AX524" s="75"/>
      <c r="AY524" s="75"/>
      <c r="AZ524" s="75"/>
      <c r="BA524" s="75"/>
      <c r="BB524" s="75"/>
      <c r="BC524" s="75"/>
      <c r="BD524" s="75"/>
      <c r="BE524" s="75"/>
      <c r="BF524" s="75"/>
      <c r="BG524" s="75"/>
      <c r="BH524" s="75"/>
      <c r="BI524" s="75"/>
      <c r="BJ524" s="75"/>
      <c r="BK524" s="75"/>
      <c r="BL524" s="75"/>
      <c r="BM524" s="75"/>
      <c r="BN524" s="75"/>
      <c r="BO524" s="75"/>
      <c r="BP524" s="75"/>
      <c r="BQ524" s="75"/>
      <c r="BR524" s="75"/>
      <c r="BS524" s="75"/>
      <c r="BT524" s="75"/>
      <c r="BU524" s="75"/>
      <c r="BV524" s="75"/>
      <c r="BW524" s="75"/>
      <c r="BX524" s="75"/>
      <c r="BY524" s="75"/>
      <c r="BZ524" s="75"/>
      <c r="CA524" s="75"/>
      <c r="CB524" s="75"/>
      <c r="CC524" s="75"/>
      <c r="CD524" s="75"/>
      <c r="CE524" s="75"/>
      <c r="CF524" s="75"/>
      <c r="CG524" s="75"/>
      <c r="CH524" s="75"/>
      <c r="CI524" s="75"/>
      <c r="CJ524" s="75"/>
      <c r="CK524" s="75"/>
      <c r="CL524" s="75"/>
      <c r="CM524" s="75"/>
      <c r="CN524" s="75"/>
      <c r="CO524" s="75"/>
      <c r="CP524" s="75"/>
      <c r="CQ524" s="75"/>
      <c r="CR524" s="75"/>
      <c r="CS524" s="75"/>
      <c r="CT524" s="75"/>
      <c r="CU524" s="75"/>
      <c r="CV524" s="75"/>
      <c r="CW524" s="75"/>
      <c r="CX524" s="75"/>
      <c r="CY524" s="75"/>
      <c r="CZ524" s="75"/>
      <c r="DA524" s="75"/>
      <c r="DB524" s="75"/>
      <c r="DC524" s="75"/>
      <c r="DD524" s="75"/>
      <c r="DE524" s="75"/>
      <c r="DF524" s="75"/>
      <c r="DG524" s="75"/>
      <c r="DH524" s="75"/>
      <c r="DI524" s="75"/>
      <c r="DJ524" s="75"/>
      <c r="DK524" s="75"/>
      <c r="DL524" s="75"/>
      <c r="DM524" s="75"/>
      <c r="DN524" s="75"/>
      <c r="DO524" s="75"/>
      <c r="DP524" s="75"/>
      <c r="DQ524" s="75"/>
      <c r="DR524" s="75"/>
      <c r="DS524" s="75"/>
      <c r="DT524" s="75"/>
      <c r="DU524" s="75"/>
      <c r="DV524" s="75"/>
      <c r="DW524" s="75"/>
      <c r="DX524" s="75"/>
      <c r="DY524" s="75"/>
      <c r="DZ524" s="75"/>
      <c r="EA524" s="75"/>
      <c r="EB524" s="75"/>
      <c r="EC524" s="75"/>
      <c r="ED524" s="75"/>
      <c r="EE524" s="75"/>
      <c r="EF524" s="75"/>
      <c r="EG524" s="75"/>
      <c r="EH524" s="75"/>
      <c r="EI524" s="75"/>
      <c r="EJ524" s="75"/>
      <c r="EK524" s="75"/>
      <c r="EL524" s="75"/>
      <c r="EM524" s="75"/>
      <c r="EN524" s="75"/>
      <c r="EO524" s="75"/>
      <c r="EP524" s="75"/>
      <c r="EQ524" s="75"/>
      <c r="ER524" s="75"/>
      <c r="ES524" s="75"/>
      <c r="ET524" s="75"/>
      <c r="EU524" s="75"/>
      <c r="EV524" s="75"/>
      <c r="EW524" s="75"/>
      <c r="EX524" s="75"/>
      <c r="EY524" s="75"/>
      <c r="EZ524" s="75"/>
      <c r="FA524" s="75"/>
      <c r="FB524" s="75"/>
      <c r="FC524" s="75"/>
      <c r="FD524" s="75"/>
      <c r="FE524" s="75"/>
      <c r="FF524" s="75"/>
      <c r="FG524" s="75"/>
      <c r="FH524" s="75"/>
      <c r="FI524" s="75"/>
      <c r="FJ524" s="75"/>
      <c r="FK524" s="75"/>
      <c r="FL524" s="75"/>
      <c r="FM524" s="75"/>
      <c r="FN524" s="75"/>
      <c r="FO524" s="75"/>
      <c r="FP524" s="75"/>
      <c r="FQ524" s="75"/>
      <c r="FR524" s="75"/>
      <c r="FS524" s="75"/>
      <c r="FT524" s="75"/>
      <c r="FU524" s="75"/>
      <c r="FV524" s="75"/>
      <c r="FW524" s="75"/>
      <c r="FX524" s="75"/>
      <c r="FY524" s="75"/>
      <c r="FZ524" s="75"/>
      <c r="GA524" s="75"/>
      <c r="GB524" s="75"/>
      <c r="GC524" s="75"/>
      <c r="GD524" s="75"/>
      <c r="GE524" s="75"/>
      <c r="GF524" s="75"/>
      <c r="GG524" s="75"/>
      <c r="GH524" s="75"/>
      <c r="GI524" s="75"/>
      <c r="GJ524" s="75"/>
      <c r="GK524" s="75"/>
      <c r="GL524" s="75"/>
      <c r="GM524" s="75"/>
      <c r="GN524" s="75"/>
      <c r="GO524" s="75"/>
      <c r="GP524" s="75"/>
      <c r="GQ524" s="75"/>
      <c r="GR524" s="75"/>
      <c r="GS524" s="75"/>
      <c r="GT524" s="75"/>
      <c r="GU524" s="75"/>
      <c r="GV524" s="75"/>
      <c r="GW524" s="75"/>
      <c r="GX524" s="75"/>
      <c r="GY524" s="75"/>
      <c r="GZ524" s="75"/>
      <c r="HA524" s="75"/>
      <c r="HB524" s="75"/>
      <c r="HC524" s="75"/>
      <c r="HD524" s="75"/>
      <c r="HE524" s="75"/>
      <c r="HF524" s="75"/>
      <c r="HG524" s="75"/>
      <c r="HH524" s="75"/>
      <c r="HI524" s="75"/>
      <c r="HJ524" s="75"/>
      <c r="HK524" s="75"/>
      <c r="HL524" s="75"/>
      <c r="HM524" s="75"/>
      <c r="HN524" s="75"/>
    </row>
    <row r="525" spans="1:222" s="58" customFormat="1" ht="33.75" hidden="1" x14ac:dyDescent="0.2">
      <c r="A525" s="46" t="s">
        <v>188</v>
      </c>
      <c r="B525" s="47" t="s">
        <v>189</v>
      </c>
      <c r="C525" s="48">
        <f>SUM(C526:C534)</f>
        <v>315526.54132000002</v>
      </c>
      <c r="D525" s="48">
        <f>SUM(D526:D534)</f>
        <v>314612.83624999993</v>
      </c>
      <c r="E525" s="49">
        <f>SUM(E526:E534)</f>
        <v>314592.78030999994</v>
      </c>
      <c r="F525" s="50"/>
      <c r="G525" s="78"/>
      <c r="H525" s="92"/>
      <c r="I525" s="53"/>
      <c r="J525" s="54"/>
      <c r="K525" s="54"/>
      <c r="L525" s="55"/>
      <c r="M525" s="56"/>
      <c r="N525" s="55"/>
      <c r="O525" s="55"/>
      <c r="P525" s="55"/>
      <c r="Q525" s="55"/>
      <c r="R525" s="55"/>
      <c r="S525" s="55"/>
      <c r="T525" s="55"/>
      <c r="U525" s="55"/>
      <c r="V525" s="55"/>
      <c r="W525" s="55"/>
      <c r="X525" s="55"/>
      <c r="Y525" s="55"/>
      <c r="Z525" s="55"/>
      <c r="AA525" s="55"/>
      <c r="AB525" s="55"/>
      <c r="AC525" s="55"/>
      <c r="AD525" s="55"/>
      <c r="AE525" s="55"/>
      <c r="AF525" s="55"/>
      <c r="AG525" s="55"/>
      <c r="AH525" s="55"/>
      <c r="AI525" s="55"/>
      <c r="AJ525" s="55"/>
      <c r="AK525" s="55"/>
      <c r="AL525" s="55"/>
      <c r="AM525" s="55"/>
      <c r="AN525" s="55"/>
      <c r="AO525" s="55"/>
      <c r="AP525" s="55"/>
      <c r="AQ525" s="55"/>
      <c r="AR525" s="55"/>
      <c r="AS525" s="55"/>
      <c r="AT525" s="55"/>
      <c r="AU525" s="55"/>
      <c r="AV525" s="55"/>
      <c r="AW525" s="55"/>
      <c r="AX525" s="55"/>
      <c r="AY525" s="55"/>
      <c r="AZ525" s="55"/>
      <c r="BA525" s="55"/>
      <c r="BB525" s="55"/>
      <c r="BC525" s="55"/>
      <c r="BD525" s="55"/>
      <c r="BE525" s="55"/>
      <c r="BF525" s="55"/>
      <c r="BG525" s="55"/>
      <c r="BH525" s="55"/>
      <c r="BI525" s="55"/>
      <c r="BJ525" s="55"/>
      <c r="BK525" s="55"/>
      <c r="BL525" s="55"/>
      <c r="BM525" s="55"/>
      <c r="BN525" s="55"/>
      <c r="BO525" s="55"/>
      <c r="BP525" s="55"/>
      <c r="BQ525" s="55"/>
      <c r="BR525" s="55"/>
      <c r="BS525" s="55"/>
      <c r="BT525" s="55"/>
      <c r="BU525" s="55"/>
      <c r="BV525" s="55"/>
      <c r="BW525" s="55"/>
      <c r="BX525" s="55"/>
      <c r="BY525" s="55"/>
      <c r="BZ525" s="55"/>
      <c r="CA525" s="55"/>
      <c r="CB525" s="55"/>
      <c r="CC525" s="55"/>
      <c r="CD525" s="55"/>
      <c r="CE525" s="55"/>
      <c r="CF525" s="55"/>
      <c r="CG525" s="55"/>
      <c r="CH525" s="55"/>
      <c r="CI525" s="55"/>
      <c r="CJ525" s="55"/>
      <c r="CK525" s="55"/>
      <c r="CL525" s="55"/>
      <c r="CM525" s="55"/>
      <c r="CN525" s="55"/>
      <c r="CO525" s="55"/>
      <c r="CP525" s="55"/>
      <c r="CQ525" s="55"/>
      <c r="CR525" s="55"/>
      <c r="CS525" s="55"/>
      <c r="CT525" s="55"/>
      <c r="CU525" s="55"/>
      <c r="CV525" s="55"/>
      <c r="CW525" s="55"/>
      <c r="CX525" s="55"/>
      <c r="CY525" s="55"/>
      <c r="CZ525" s="55"/>
      <c r="DA525" s="55"/>
      <c r="DB525" s="55"/>
      <c r="DC525" s="55"/>
      <c r="DD525" s="55"/>
      <c r="DE525" s="55"/>
      <c r="DF525" s="55"/>
      <c r="DG525" s="55"/>
      <c r="DH525" s="55"/>
      <c r="DI525" s="55"/>
      <c r="DJ525" s="55"/>
      <c r="DK525" s="55"/>
      <c r="DL525" s="55"/>
      <c r="DM525" s="55"/>
      <c r="DN525" s="55"/>
      <c r="DO525" s="55"/>
      <c r="DP525" s="55"/>
      <c r="DQ525" s="55"/>
      <c r="DR525" s="55"/>
      <c r="DS525" s="55"/>
      <c r="DT525" s="55"/>
      <c r="DU525" s="55"/>
      <c r="DV525" s="55"/>
      <c r="DW525" s="55"/>
      <c r="DX525" s="55"/>
      <c r="DY525" s="55"/>
      <c r="DZ525" s="55"/>
      <c r="EA525" s="55"/>
      <c r="EB525" s="55"/>
      <c r="EC525" s="55"/>
      <c r="ED525" s="55"/>
      <c r="EE525" s="55"/>
      <c r="EF525" s="55"/>
      <c r="EG525" s="55"/>
      <c r="EH525" s="55"/>
      <c r="EI525" s="55"/>
      <c r="EJ525" s="55"/>
      <c r="EK525" s="55"/>
      <c r="EL525" s="55"/>
      <c r="EM525" s="55"/>
      <c r="EN525" s="55"/>
      <c r="EO525" s="55"/>
      <c r="EP525" s="55"/>
      <c r="EQ525" s="55"/>
      <c r="ER525" s="55"/>
      <c r="ES525" s="55"/>
      <c r="ET525" s="55"/>
      <c r="EU525" s="55"/>
      <c r="EV525" s="55"/>
      <c r="EW525" s="55"/>
      <c r="EX525" s="55"/>
      <c r="EY525" s="55"/>
      <c r="EZ525" s="55"/>
      <c r="FA525" s="55"/>
      <c r="FB525" s="55"/>
      <c r="FC525" s="55"/>
      <c r="FD525" s="55"/>
      <c r="FE525" s="55"/>
      <c r="FF525" s="55"/>
      <c r="FG525" s="55"/>
      <c r="FH525" s="55"/>
      <c r="FI525" s="55"/>
      <c r="FJ525" s="55"/>
      <c r="FK525" s="55"/>
      <c r="FL525" s="55"/>
      <c r="FM525" s="55"/>
      <c r="FN525" s="55"/>
      <c r="FO525" s="55"/>
      <c r="FP525" s="55"/>
      <c r="FQ525" s="55"/>
      <c r="FR525" s="55"/>
      <c r="FS525" s="55"/>
      <c r="FT525" s="55"/>
      <c r="FU525" s="55"/>
      <c r="FV525" s="55"/>
      <c r="FW525" s="55"/>
      <c r="FX525" s="55"/>
      <c r="FY525" s="55"/>
      <c r="FZ525" s="55"/>
      <c r="GA525" s="55"/>
      <c r="GB525" s="55"/>
      <c r="GC525" s="55"/>
      <c r="GD525" s="55"/>
      <c r="GE525" s="55"/>
      <c r="GF525" s="55"/>
      <c r="GG525" s="55"/>
      <c r="GH525" s="55"/>
      <c r="GI525" s="55"/>
      <c r="GJ525" s="55"/>
      <c r="GK525" s="55"/>
      <c r="GL525" s="55"/>
      <c r="GM525" s="55"/>
      <c r="GN525" s="55"/>
      <c r="GO525" s="55"/>
      <c r="GP525" s="55"/>
      <c r="GQ525" s="55"/>
      <c r="GR525" s="55"/>
      <c r="GS525" s="55"/>
      <c r="GT525" s="55"/>
      <c r="GU525" s="55"/>
      <c r="GV525" s="55"/>
      <c r="GW525" s="55"/>
      <c r="GX525" s="55"/>
      <c r="GY525" s="55"/>
      <c r="GZ525" s="55"/>
      <c r="HA525" s="55"/>
      <c r="HB525" s="55"/>
      <c r="HC525" s="55"/>
      <c r="HD525" s="55"/>
      <c r="HE525" s="55"/>
      <c r="HF525" s="55"/>
      <c r="HG525" s="55"/>
      <c r="HH525" s="55"/>
      <c r="HI525" s="55"/>
      <c r="HJ525" s="55"/>
      <c r="HK525" s="55"/>
      <c r="HL525" s="55"/>
      <c r="HM525" s="55"/>
      <c r="HN525" s="55"/>
    </row>
    <row r="526" spans="1:222" s="85" customFormat="1" hidden="1" x14ac:dyDescent="0.2">
      <c r="A526" s="46">
        <v>820</v>
      </c>
      <c r="B526" s="59" t="s">
        <v>176</v>
      </c>
      <c r="C526" s="60">
        <v>3182.6</v>
      </c>
      <c r="D526" s="60">
        <v>3182.6</v>
      </c>
      <c r="E526" s="61">
        <v>3182.6</v>
      </c>
      <c r="F526" s="81"/>
      <c r="G526" s="86"/>
      <c r="H526" s="97"/>
      <c r="I526" s="83"/>
      <c r="J526" s="84"/>
      <c r="K526" s="84"/>
      <c r="M526" s="41"/>
    </row>
    <row r="527" spans="1:222" s="85" customFormat="1" hidden="1" x14ac:dyDescent="0.2">
      <c r="A527" s="46">
        <v>820</v>
      </c>
      <c r="B527" s="59" t="s">
        <v>177</v>
      </c>
      <c r="C527" s="60">
        <v>262934.55232000002</v>
      </c>
      <c r="D527" s="60">
        <v>262403.06790999998</v>
      </c>
      <c r="E527" s="61">
        <v>262403.06790999998</v>
      </c>
      <c r="F527" s="81"/>
      <c r="G527" s="82"/>
      <c r="H527" s="97"/>
      <c r="I527" s="83"/>
      <c r="J527" s="84"/>
      <c r="K527" s="84"/>
      <c r="M527" s="41"/>
    </row>
    <row r="528" spans="1:222" s="58" customFormat="1" ht="11.25" hidden="1" x14ac:dyDescent="0.2">
      <c r="A528" s="46">
        <v>829</v>
      </c>
      <c r="B528" s="59" t="s">
        <v>178</v>
      </c>
      <c r="C528" s="60">
        <v>1865</v>
      </c>
      <c r="D528" s="60">
        <v>1865</v>
      </c>
      <c r="E528" s="61">
        <v>1865</v>
      </c>
      <c r="F528" s="50"/>
      <c r="G528" s="78"/>
      <c r="H528" s="92"/>
      <c r="I528" s="53"/>
      <c r="J528" s="54"/>
      <c r="K528" s="54"/>
      <c r="L528" s="55"/>
      <c r="M528" s="56"/>
      <c r="N528" s="55"/>
      <c r="O528" s="55"/>
      <c r="P528" s="55"/>
      <c r="Q528" s="55"/>
      <c r="R528" s="55"/>
      <c r="S528" s="55"/>
      <c r="T528" s="55"/>
      <c r="U528" s="55"/>
      <c r="V528" s="55"/>
      <c r="W528" s="55"/>
      <c r="X528" s="55"/>
      <c r="Y528" s="55"/>
      <c r="Z528" s="55"/>
      <c r="AA528" s="55"/>
      <c r="AB528" s="55"/>
      <c r="AC528" s="55"/>
      <c r="AD528" s="55"/>
      <c r="AE528" s="55"/>
      <c r="AF528" s="55"/>
      <c r="AG528" s="55"/>
      <c r="AH528" s="55"/>
      <c r="AI528" s="55"/>
      <c r="AJ528" s="55"/>
      <c r="AK528" s="55"/>
      <c r="AL528" s="55"/>
      <c r="AM528" s="55"/>
      <c r="AN528" s="55"/>
      <c r="AO528" s="55"/>
      <c r="AP528" s="55"/>
      <c r="AQ528" s="55"/>
      <c r="AR528" s="55"/>
      <c r="AS528" s="55"/>
      <c r="AT528" s="55"/>
      <c r="AU528" s="55"/>
      <c r="AV528" s="55"/>
      <c r="AW528" s="55"/>
      <c r="AX528" s="55"/>
      <c r="AY528" s="55"/>
      <c r="AZ528" s="55"/>
      <c r="BA528" s="55"/>
      <c r="BB528" s="55"/>
      <c r="BC528" s="55"/>
      <c r="BD528" s="55"/>
      <c r="BE528" s="55"/>
      <c r="BF528" s="55"/>
      <c r="BG528" s="55"/>
      <c r="BH528" s="55"/>
      <c r="BI528" s="55"/>
      <c r="BJ528" s="55"/>
      <c r="BK528" s="55"/>
      <c r="BL528" s="55"/>
      <c r="BM528" s="55"/>
      <c r="BN528" s="55"/>
      <c r="BO528" s="55"/>
      <c r="BP528" s="55"/>
      <c r="BQ528" s="55"/>
      <c r="BR528" s="55"/>
      <c r="BS528" s="55"/>
      <c r="BT528" s="55"/>
      <c r="BU528" s="55"/>
      <c r="BV528" s="55"/>
      <c r="BW528" s="55"/>
      <c r="BX528" s="55"/>
      <c r="BY528" s="55"/>
      <c r="BZ528" s="55"/>
      <c r="CA528" s="55"/>
      <c r="CB528" s="55"/>
      <c r="CC528" s="55"/>
      <c r="CD528" s="55"/>
      <c r="CE528" s="55"/>
      <c r="CF528" s="55"/>
      <c r="CG528" s="55"/>
      <c r="CH528" s="55"/>
      <c r="CI528" s="55"/>
      <c r="CJ528" s="55"/>
      <c r="CK528" s="55"/>
      <c r="CL528" s="55"/>
      <c r="CM528" s="55"/>
      <c r="CN528" s="55"/>
      <c r="CO528" s="55"/>
      <c r="CP528" s="55"/>
      <c r="CQ528" s="55"/>
      <c r="CR528" s="55"/>
      <c r="CS528" s="55"/>
      <c r="CT528" s="55"/>
      <c r="CU528" s="55"/>
      <c r="CV528" s="55"/>
      <c r="CW528" s="55"/>
      <c r="CX528" s="55"/>
      <c r="CY528" s="55"/>
      <c r="CZ528" s="55"/>
      <c r="DA528" s="55"/>
      <c r="DB528" s="55"/>
      <c r="DC528" s="55"/>
      <c r="DD528" s="55"/>
      <c r="DE528" s="55"/>
      <c r="DF528" s="55"/>
      <c r="DG528" s="55"/>
      <c r="DH528" s="55"/>
      <c r="DI528" s="55"/>
      <c r="DJ528" s="55"/>
      <c r="DK528" s="55"/>
      <c r="DL528" s="55"/>
      <c r="DM528" s="55"/>
      <c r="DN528" s="55"/>
      <c r="DO528" s="55"/>
      <c r="DP528" s="55"/>
      <c r="DQ528" s="55"/>
      <c r="DR528" s="55"/>
      <c r="DS528" s="55"/>
      <c r="DT528" s="55"/>
      <c r="DU528" s="55"/>
      <c r="DV528" s="55"/>
      <c r="DW528" s="55"/>
      <c r="DX528" s="55"/>
      <c r="DY528" s="55"/>
      <c r="DZ528" s="55"/>
      <c r="EA528" s="55"/>
      <c r="EB528" s="55"/>
      <c r="EC528" s="55"/>
      <c r="ED528" s="55"/>
      <c r="EE528" s="55"/>
      <c r="EF528" s="55"/>
      <c r="EG528" s="55"/>
      <c r="EH528" s="55"/>
      <c r="EI528" s="55"/>
      <c r="EJ528" s="55"/>
      <c r="EK528" s="55"/>
      <c r="EL528" s="55"/>
      <c r="EM528" s="55"/>
      <c r="EN528" s="55"/>
      <c r="EO528" s="55"/>
      <c r="EP528" s="55"/>
      <c r="EQ528" s="55"/>
      <c r="ER528" s="55"/>
      <c r="ES528" s="55"/>
      <c r="ET528" s="55"/>
      <c r="EU528" s="55"/>
      <c r="EV528" s="55"/>
      <c r="EW528" s="55"/>
      <c r="EX528" s="55"/>
      <c r="EY528" s="55"/>
      <c r="EZ528" s="55"/>
      <c r="FA528" s="55"/>
      <c r="FB528" s="55"/>
      <c r="FC528" s="55"/>
      <c r="FD528" s="55"/>
      <c r="FE528" s="55"/>
      <c r="FF528" s="55"/>
      <c r="FG528" s="55"/>
      <c r="FH528" s="55"/>
      <c r="FI528" s="55"/>
      <c r="FJ528" s="55"/>
      <c r="FK528" s="55"/>
      <c r="FL528" s="55"/>
      <c r="FM528" s="55"/>
      <c r="FN528" s="55"/>
      <c r="FO528" s="55"/>
      <c r="FP528" s="55"/>
      <c r="FQ528" s="55"/>
      <c r="FR528" s="55"/>
      <c r="FS528" s="55"/>
      <c r="FT528" s="55"/>
      <c r="FU528" s="55"/>
      <c r="FV528" s="55"/>
      <c r="FW528" s="55"/>
      <c r="FX528" s="55"/>
      <c r="FY528" s="55"/>
      <c r="FZ528" s="55"/>
      <c r="GA528" s="55"/>
      <c r="GB528" s="55"/>
      <c r="GC528" s="55"/>
      <c r="GD528" s="55"/>
      <c r="GE528" s="55"/>
      <c r="GF528" s="55"/>
      <c r="GG528" s="55"/>
      <c r="GH528" s="55"/>
      <c r="GI528" s="55"/>
      <c r="GJ528" s="55"/>
      <c r="GK528" s="55"/>
      <c r="GL528" s="55"/>
      <c r="GM528" s="55"/>
      <c r="GN528" s="55"/>
      <c r="GO528" s="55"/>
      <c r="GP528" s="55"/>
      <c r="GQ528" s="55"/>
      <c r="GR528" s="55"/>
      <c r="GS528" s="55"/>
      <c r="GT528" s="55"/>
      <c r="GU528" s="55"/>
      <c r="GV528" s="55"/>
      <c r="GW528" s="55"/>
      <c r="GX528" s="55"/>
      <c r="GY528" s="55"/>
      <c r="GZ528" s="55"/>
      <c r="HA528" s="55"/>
      <c r="HB528" s="55"/>
      <c r="HC528" s="55"/>
      <c r="HD528" s="55"/>
      <c r="HE528" s="55"/>
      <c r="HF528" s="55"/>
      <c r="HG528" s="55"/>
      <c r="HH528" s="55"/>
      <c r="HI528" s="55"/>
      <c r="HJ528" s="55"/>
      <c r="HK528" s="55"/>
      <c r="HL528" s="55"/>
      <c r="HM528" s="55"/>
      <c r="HN528" s="55"/>
    </row>
    <row r="529" spans="1:222" s="58" customFormat="1" ht="11.25" hidden="1" x14ac:dyDescent="0.2">
      <c r="A529" s="46">
        <v>804</v>
      </c>
      <c r="B529" s="59" t="s">
        <v>179</v>
      </c>
      <c r="C529" s="60">
        <v>3268.3890000000001</v>
      </c>
      <c r="D529" s="60">
        <v>3235.6677100000002</v>
      </c>
      <c r="E529" s="61">
        <v>3235.6677100000002</v>
      </c>
      <c r="F529" s="50"/>
      <c r="G529" s="78"/>
      <c r="H529" s="92"/>
      <c r="I529" s="53"/>
      <c r="J529" s="54"/>
      <c r="K529" s="54"/>
      <c r="L529" s="55"/>
      <c r="M529" s="56"/>
      <c r="N529" s="55"/>
      <c r="O529" s="55"/>
      <c r="P529" s="55"/>
      <c r="Q529" s="55"/>
      <c r="R529" s="55"/>
      <c r="S529" s="55"/>
      <c r="T529" s="55"/>
      <c r="U529" s="55"/>
      <c r="V529" s="55"/>
      <c r="W529" s="55"/>
      <c r="X529" s="55"/>
      <c r="Y529" s="55"/>
      <c r="Z529" s="55"/>
      <c r="AA529" s="55"/>
      <c r="AB529" s="55"/>
      <c r="AC529" s="55"/>
      <c r="AD529" s="55"/>
      <c r="AE529" s="55"/>
      <c r="AF529" s="55"/>
      <c r="AG529" s="55"/>
      <c r="AH529" s="55"/>
      <c r="AI529" s="55"/>
      <c r="AJ529" s="55"/>
      <c r="AK529" s="55"/>
      <c r="AL529" s="55"/>
      <c r="AM529" s="55"/>
      <c r="AN529" s="55"/>
      <c r="AO529" s="55"/>
      <c r="AP529" s="55"/>
      <c r="AQ529" s="55"/>
      <c r="AR529" s="55"/>
      <c r="AS529" s="55"/>
      <c r="AT529" s="55"/>
      <c r="AU529" s="55"/>
      <c r="AV529" s="55"/>
      <c r="AW529" s="55"/>
      <c r="AX529" s="55"/>
      <c r="AY529" s="55"/>
      <c r="AZ529" s="55"/>
      <c r="BA529" s="55"/>
      <c r="BB529" s="55"/>
      <c r="BC529" s="55"/>
      <c r="BD529" s="55"/>
      <c r="BE529" s="55"/>
      <c r="BF529" s="55"/>
      <c r="BG529" s="55"/>
      <c r="BH529" s="55"/>
      <c r="BI529" s="55"/>
      <c r="BJ529" s="55"/>
      <c r="BK529" s="55"/>
      <c r="BL529" s="55"/>
      <c r="BM529" s="55"/>
      <c r="BN529" s="55"/>
      <c r="BO529" s="55"/>
      <c r="BP529" s="55"/>
      <c r="BQ529" s="55"/>
      <c r="BR529" s="55"/>
      <c r="BS529" s="55"/>
      <c r="BT529" s="55"/>
      <c r="BU529" s="55"/>
      <c r="BV529" s="55"/>
      <c r="BW529" s="55"/>
      <c r="BX529" s="55"/>
      <c r="BY529" s="55"/>
      <c r="BZ529" s="55"/>
      <c r="CA529" s="55"/>
      <c r="CB529" s="55"/>
      <c r="CC529" s="55"/>
      <c r="CD529" s="55"/>
      <c r="CE529" s="55"/>
      <c r="CF529" s="55"/>
      <c r="CG529" s="55"/>
      <c r="CH529" s="55"/>
      <c r="CI529" s="55"/>
      <c r="CJ529" s="55"/>
      <c r="CK529" s="55"/>
      <c r="CL529" s="55"/>
      <c r="CM529" s="55"/>
      <c r="CN529" s="55"/>
      <c r="CO529" s="55"/>
      <c r="CP529" s="55"/>
      <c r="CQ529" s="55"/>
      <c r="CR529" s="55"/>
      <c r="CS529" s="55"/>
      <c r="CT529" s="55"/>
      <c r="CU529" s="55"/>
      <c r="CV529" s="55"/>
      <c r="CW529" s="55"/>
      <c r="CX529" s="55"/>
      <c r="CY529" s="55"/>
      <c r="CZ529" s="55"/>
      <c r="DA529" s="55"/>
      <c r="DB529" s="55"/>
      <c r="DC529" s="55"/>
      <c r="DD529" s="55"/>
      <c r="DE529" s="55"/>
      <c r="DF529" s="55"/>
      <c r="DG529" s="55"/>
      <c r="DH529" s="55"/>
      <c r="DI529" s="55"/>
      <c r="DJ529" s="55"/>
      <c r="DK529" s="55"/>
      <c r="DL529" s="55"/>
      <c r="DM529" s="55"/>
      <c r="DN529" s="55"/>
      <c r="DO529" s="55"/>
      <c r="DP529" s="55"/>
      <c r="DQ529" s="55"/>
      <c r="DR529" s="55"/>
      <c r="DS529" s="55"/>
      <c r="DT529" s="55"/>
      <c r="DU529" s="55"/>
      <c r="DV529" s="55"/>
      <c r="DW529" s="55"/>
      <c r="DX529" s="55"/>
      <c r="DY529" s="55"/>
      <c r="DZ529" s="55"/>
      <c r="EA529" s="55"/>
      <c r="EB529" s="55"/>
      <c r="EC529" s="55"/>
      <c r="ED529" s="55"/>
      <c r="EE529" s="55"/>
      <c r="EF529" s="55"/>
      <c r="EG529" s="55"/>
      <c r="EH529" s="55"/>
      <c r="EI529" s="55"/>
      <c r="EJ529" s="55"/>
      <c r="EK529" s="55"/>
      <c r="EL529" s="55"/>
      <c r="EM529" s="55"/>
      <c r="EN529" s="55"/>
      <c r="EO529" s="55"/>
      <c r="EP529" s="55"/>
      <c r="EQ529" s="55"/>
      <c r="ER529" s="55"/>
      <c r="ES529" s="55"/>
      <c r="ET529" s="55"/>
      <c r="EU529" s="55"/>
      <c r="EV529" s="55"/>
      <c r="EW529" s="55"/>
      <c r="EX529" s="55"/>
      <c r="EY529" s="55"/>
      <c r="EZ529" s="55"/>
      <c r="FA529" s="55"/>
      <c r="FB529" s="55"/>
      <c r="FC529" s="55"/>
      <c r="FD529" s="55"/>
      <c r="FE529" s="55"/>
      <c r="FF529" s="55"/>
      <c r="FG529" s="55"/>
      <c r="FH529" s="55"/>
      <c r="FI529" s="55"/>
      <c r="FJ529" s="55"/>
      <c r="FK529" s="55"/>
      <c r="FL529" s="55"/>
      <c r="FM529" s="55"/>
      <c r="FN529" s="55"/>
      <c r="FO529" s="55"/>
      <c r="FP529" s="55"/>
      <c r="FQ529" s="55"/>
      <c r="FR529" s="55"/>
      <c r="FS529" s="55"/>
      <c r="FT529" s="55"/>
      <c r="FU529" s="55"/>
      <c r="FV529" s="55"/>
      <c r="FW529" s="55"/>
      <c r="FX529" s="55"/>
      <c r="FY529" s="55"/>
      <c r="FZ529" s="55"/>
      <c r="GA529" s="55"/>
      <c r="GB529" s="55"/>
      <c r="GC529" s="55"/>
      <c r="GD529" s="55"/>
      <c r="GE529" s="55"/>
      <c r="GF529" s="55"/>
      <c r="GG529" s="55"/>
      <c r="GH529" s="55"/>
      <c r="GI529" s="55"/>
      <c r="GJ529" s="55"/>
      <c r="GK529" s="55"/>
      <c r="GL529" s="55"/>
      <c r="GM529" s="55"/>
      <c r="GN529" s="55"/>
      <c r="GO529" s="55"/>
      <c r="GP529" s="55"/>
      <c r="GQ529" s="55"/>
      <c r="GR529" s="55"/>
      <c r="GS529" s="55"/>
      <c r="GT529" s="55"/>
      <c r="GU529" s="55"/>
      <c r="GV529" s="55"/>
      <c r="GW529" s="55"/>
      <c r="GX529" s="55"/>
      <c r="GY529" s="55"/>
      <c r="GZ529" s="55"/>
      <c r="HA529" s="55"/>
      <c r="HB529" s="55"/>
      <c r="HC529" s="55"/>
      <c r="HD529" s="55"/>
      <c r="HE529" s="55"/>
      <c r="HF529" s="55"/>
      <c r="HG529" s="55"/>
      <c r="HH529" s="55"/>
      <c r="HI529" s="55"/>
      <c r="HJ529" s="55"/>
      <c r="HK529" s="55"/>
      <c r="HL529" s="55"/>
      <c r="HM529" s="55"/>
      <c r="HN529" s="55"/>
    </row>
    <row r="530" spans="1:222" s="85" customFormat="1" hidden="1" x14ac:dyDescent="0.2">
      <c r="A530" s="46">
        <v>825</v>
      </c>
      <c r="B530" s="59" t="s">
        <v>180</v>
      </c>
      <c r="C530" s="60">
        <v>3573</v>
      </c>
      <c r="D530" s="60">
        <v>3356.0806600000001</v>
      </c>
      <c r="E530" s="61">
        <v>3336.0247199999999</v>
      </c>
      <c r="F530" s="81"/>
      <c r="G530" s="82"/>
      <c r="H530" s="89"/>
      <c r="I530" s="83"/>
      <c r="J530" s="84"/>
      <c r="K530" s="84"/>
      <c r="M530" s="41"/>
    </row>
    <row r="531" spans="1:222" s="85" customFormat="1" hidden="1" x14ac:dyDescent="0.2">
      <c r="A531" s="46">
        <v>815</v>
      </c>
      <c r="B531" s="59" t="s">
        <v>191</v>
      </c>
      <c r="C531" s="60">
        <v>522.5</v>
      </c>
      <c r="D531" s="60">
        <f>522.5</f>
        <v>522.5</v>
      </c>
      <c r="E531" s="61">
        <v>522.5</v>
      </c>
      <c r="F531" s="81"/>
      <c r="G531" s="86"/>
      <c r="H531" s="89"/>
      <c r="I531" s="83"/>
      <c r="J531" s="84"/>
      <c r="K531" s="84"/>
      <c r="M531" s="41"/>
    </row>
    <row r="532" spans="1:222" s="85" customFormat="1" hidden="1" x14ac:dyDescent="0.2">
      <c r="A532" s="46">
        <v>815</v>
      </c>
      <c r="B532" s="59" t="s">
        <v>192</v>
      </c>
      <c r="C532" s="60">
        <f>10250-C531</f>
        <v>9727.5</v>
      </c>
      <c r="D532" s="60">
        <v>9721.9199700000008</v>
      </c>
      <c r="E532" s="61">
        <v>9721.9199700000008</v>
      </c>
      <c r="F532" s="81"/>
      <c r="G532" s="82"/>
      <c r="H532" s="89"/>
      <c r="I532" s="83"/>
      <c r="J532" s="84"/>
      <c r="K532" s="84"/>
      <c r="M532" s="41"/>
    </row>
    <row r="533" spans="1:222" s="85" customFormat="1" hidden="1" x14ac:dyDescent="0.2">
      <c r="A533" s="46">
        <v>833</v>
      </c>
      <c r="B533" s="59" t="s">
        <v>181</v>
      </c>
      <c r="C533" s="60">
        <v>26672</v>
      </c>
      <c r="D533" s="60">
        <v>26545</v>
      </c>
      <c r="E533" s="61">
        <v>26545</v>
      </c>
      <c r="F533" s="81"/>
      <c r="G533" s="86"/>
      <c r="H533" s="89"/>
      <c r="I533" s="83"/>
      <c r="J533" s="84"/>
      <c r="K533" s="84"/>
      <c r="M533" s="41"/>
    </row>
    <row r="534" spans="1:222" s="58" customFormat="1" ht="12" hidden="1" thickBot="1" x14ac:dyDescent="0.25">
      <c r="A534" s="46">
        <v>837</v>
      </c>
      <c r="B534" s="65" t="s">
        <v>190</v>
      </c>
      <c r="C534" s="66">
        <v>3781</v>
      </c>
      <c r="D534" s="66">
        <v>3781</v>
      </c>
      <c r="E534" s="67">
        <v>3781</v>
      </c>
      <c r="F534" s="50"/>
      <c r="G534" s="68">
        <f>SUM(H322)</f>
        <v>0</v>
      </c>
      <c r="H534" s="57">
        <f>SUM(H338)</f>
        <v>0</v>
      </c>
      <c r="I534" s="53"/>
      <c r="J534" s="54"/>
      <c r="K534" s="54"/>
      <c r="L534" s="55"/>
      <c r="M534" s="56"/>
      <c r="N534" s="55"/>
      <c r="O534" s="55"/>
      <c r="P534" s="55"/>
      <c r="Q534" s="55"/>
      <c r="R534" s="55"/>
      <c r="S534" s="55"/>
      <c r="T534" s="55"/>
      <c r="U534" s="55"/>
      <c r="V534" s="55"/>
      <c r="W534" s="55"/>
      <c r="X534" s="55"/>
      <c r="Y534" s="55"/>
      <c r="Z534" s="55"/>
      <c r="AA534" s="55"/>
      <c r="AB534" s="55"/>
      <c r="AC534" s="55"/>
      <c r="AD534" s="55"/>
      <c r="AE534" s="55"/>
      <c r="AF534" s="55"/>
      <c r="AG534" s="55"/>
      <c r="AH534" s="55"/>
      <c r="AI534" s="55"/>
      <c r="AJ534" s="55"/>
      <c r="AK534" s="55"/>
      <c r="AL534" s="55"/>
      <c r="AM534" s="55"/>
      <c r="AN534" s="55"/>
      <c r="AO534" s="55"/>
      <c r="AP534" s="55"/>
      <c r="AQ534" s="55"/>
      <c r="AR534" s="55"/>
      <c r="AS534" s="55"/>
      <c r="AT534" s="55"/>
      <c r="AU534" s="55"/>
      <c r="AV534" s="55"/>
      <c r="AW534" s="55"/>
      <c r="AX534" s="55"/>
      <c r="AY534" s="55"/>
      <c r="AZ534" s="55"/>
      <c r="BA534" s="55"/>
      <c r="BB534" s="55"/>
      <c r="BC534" s="55"/>
      <c r="BD534" s="55"/>
      <c r="BE534" s="55"/>
      <c r="BF534" s="55"/>
      <c r="BG534" s="55"/>
      <c r="BH534" s="55"/>
      <c r="BI534" s="55"/>
      <c r="BJ534" s="55"/>
      <c r="BK534" s="55"/>
      <c r="BL534" s="55"/>
      <c r="BM534" s="55"/>
      <c r="BN534" s="55"/>
      <c r="BO534" s="55"/>
      <c r="BP534" s="55"/>
      <c r="BQ534" s="55"/>
      <c r="BR534" s="55"/>
      <c r="BS534" s="55"/>
      <c r="BT534" s="55"/>
      <c r="BU534" s="55"/>
      <c r="BV534" s="55"/>
      <c r="BW534" s="55"/>
      <c r="BX534" s="55"/>
      <c r="BY534" s="55"/>
      <c r="BZ534" s="55"/>
      <c r="CA534" s="55"/>
      <c r="CB534" s="55"/>
      <c r="CC534" s="55"/>
      <c r="CD534" s="55"/>
      <c r="CE534" s="55"/>
      <c r="CF534" s="55"/>
      <c r="CG534" s="55"/>
      <c r="CH534" s="55"/>
      <c r="CI534" s="55"/>
      <c r="CJ534" s="55"/>
      <c r="CK534" s="55"/>
      <c r="CL534" s="55"/>
      <c r="CM534" s="55"/>
      <c r="CN534" s="55"/>
      <c r="CO534" s="55"/>
      <c r="CP534" s="55"/>
      <c r="CQ534" s="55"/>
      <c r="CR534" s="55"/>
      <c r="CS534" s="55"/>
      <c r="CT534" s="55"/>
      <c r="CU534" s="55"/>
      <c r="CV534" s="55"/>
      <c r="CW534" s="55"/>
      <c r="CX534" s="55"/>
      <c r="CY534" s="55"/>
      <c r="CZ534" s="55"/>
      <c r="DA534" s="55"/>
      <c r="DB534" s="55"/>
      <c r="DC534" s="55"/>
      <c r="DD534" s="55"/>
      <c r="DE534" s="55"/>
      <c r="DF534" s="55"/>
      <c r="DG534" s="55"/>
      <c r="DH534" s="55"/>
      <c r="DI534" s="55"/>
      <c r="DJ534" s="55"/>
      <c r="DK534" s="55"/>
      <c r="DL534" s="55"/>
      <c r="DM534" s="55"/>
      <c r="DN534" s="55"/>
      <c r="DO534" s="55"/>
      <c r="DP534" s="55"/>
      <c r="DQ534" s="55"/>
      <c r="DR534" s="55"/>
      <c r="DS534" s="55"/>
      <c r="DT534" s="55"/>
      <c r="DU534" s="55"/>
      <c r="DV534" s="55"/>
      <c r="DW534" s="55"/>
      <c r="DX534" s="55"/>
      <c r="DY534" s="55"/>
      <c r="DZ534" s="55"/>
      <c r="EA534" s="55"/>
      <c r="EB534" s="55"/>
      <c r="EC534" s="55"/>
      <c r="ED534" s="55"/>
      <c r="EE534" s="55"/>
      <c r="EF534" s="55"/>
      <c r="EG534" s="55"/>
      <c r="EH534" s="55"/>
      <c r="EI534" s="55"/>
      <c r="EJ534" s="55"/>
      <c r="EK534" s="55"/>
      <c r="EL534" s="55"/>
      <c r="EM534" s="55"/>
      <c r="EN534" s="55"/>
      <c r="EO534" s="55"/>
      <c r="EP534" s="55"/>
      <c r="EQ534" s="55"/>
      <c r="ER534" s="55"/>
      <c r="ES534" s="55"/>
      <c r="ET534" s="55"/>
      <c r="EU534" s="55"/>
      <c r="EV534" s="55"/>
      <c r="EW534" s="55"/>
      <c r="EX534" s="55"/>
      <c r="EY534" s="55"/>
      <c r="EZ534" s="55"/>
      <c r="FA534" s="55"/>
      <c r="FB534" s="55"/>
      <c r="FC534" s="55"/>
      <c r="FD534" s="55"/>
      <c r="FE534" s="55"/>
      <c r="FF534" s="55"/>
      <c r="FG534" s="55"/>
      <c r="FH534" s="55"/>
      <c r="FI534" s="55"/>
      <c r="FJ534" s="55"/>
      <c r="FK534" s="55"/>
      <c r="FL534" s="55"/>
      <c r="FM534" s="55"/>
      <c r="FN534" s="55"/>
      <c r="FO534" s="55"/>
      <c r="FP534" s="55"/>
      <c r="FQ534" s="55"/>
      <c r="FR534" s="55"/>
      <c r="FS534" s="55"/>
      <c r="FT534" s="55"/>
      <c r="FU534" s="55"/>
      <c r="FV534" s="55"/>
      <c r="FW534" s="55"/>
      <c r="FX534" s="55"/>
      <c r="FY534" s="55"/>
      <c r="FZ534" s="55"/>
      <c r="GA534" s="55"/>
      <c r="GB534" s="55"/>
      <c r="GC534" s="55"/>
      <c r="GD534" s="55"/>
      <c r="GE534" s="55"/>
      <c r="GF534" s="55"/>
      <c r="GG534" s="55"/>
      <c r="GH534" s="55"/>
      <c r="GI534" s="55"/>
      <c r="GJ534" s="55"/>
      <c r="GK534" s="55"/>
      <c r="GL534" s="55"/>
      <c r="GM534" s="55"/>
      <c r="GN534" s="55"/>
      <c r="GO534" s="55"/>
      <c r="GP534" s="55"/>
      <c r="GQ534" s="55"/>
      <c r="GR534" s="55"/>
      <c r="GS534" s="55"/>
      <c r="GT534" s="55"/>
      <c r="GU534" s="55"/>
      <c r="GV534" s="55"/>
      <c r="GW534" s="55"/>
      <c r="GX534" s="55"/>
      <c r="GY534" s="55"/>
      <c r="GZ534" s="55"/>
      <c r="HA534" s="55"/>
      <c r="HB534" s="55"/>
      <c r="HC534" s="55"/>
      <c r="HD534" s="55"/>
      <c r="HE534" s="55"/>
      <c r="HF534" s="55"/>
      <c r="HG534" s="55"/>
      <c r="HH534" s="55"/>
      <c r="HI534" s="55"/>
      <c r="HJ534" s="55"/>
      <c r="HK534" s="55"/>
      <c r="HL534" s="55"/>
      <c r="HM534" s="55"/>
      <c r="HN534" s="55"/>
    </row>
    <row r="535" spans="1:222" hidden="1" x14ac:dyDescent="0.2">
      <c r="C535" s="102"/>
      <c r="D535" s="23"/>
    </row>
    <row r="536" spans="1:222" hidden="1" x14ac:dyDescent="0.2"/>
    <row r="539" spans="1:222" x14ac:dyDescent="0.2">
      <c r="H539" s="2"/>
    </row>
  </sheetData>
  <mergeCells count="364">
    <mergeCell ref="L257:L263"/>
    <mergeCell ref="I304:I311"/>
    <mergeCell ref="M304:M311"/>
    <mergeCell ref="F305:F311"/>
    <mergeCell ref="G305:G311"/>
    <mergeCell ref="H305:H311"/>
    <mergeCell ref="B312:E312"/>
    <mergeCell ref="I312:I319"/>
    <mergeCell ref="M312:M319"/>
    <mergeCell ref="F313:F319"/>
    <mergeCell ref="G313:G319"/>
    <mergeCell ref="H313:H319"/>
    <mergeCell ref="M279:M286"/>
    <mergeCell ref="M271:M278"/>
    <mergeCell ref="M263:M270"/>
    <mergeCell ref="M255:M262"/>
    <mergeCell ref="B161:E161"/>
    <mergeCell ref="B153:E153"/>
    <mergeCell ref="B136:E136"/>
    <mergeCell ref="B349:E349"/>
    <mergeCell ref="B350:E350"/>
    <mergeCell ref="B351:E351"/>
    <mergeCell ref="B336:E336"/>
    <mergeCell ref="I362:I368"/>
    <mergeCell ref="B369:E369"/>
    <mergeCell ref="I369:I376"/>
    <mergeCell ref="F370:F376"/>
    <mergeCell ref="I263:I270"/>
    <mergeCell ref="F264:F270"/>
    <mergeCell ref="G264:G270"/>
    <mergeCell ref="B255:E255"/>
    <mergeCell ref="I255:I262"/>
    <mergeCell ref="F256:F262"/>
    <mergeCell ref="G256:G262"/>
    <mergeCell ref="H256:H262"/>
    <mergeCell ref="B263:E263"/>
    <mergeCell ref="B338:E338"/>
    <mergeCell ref="I338:I345"/>
    <mergeCell ref="F339:F345"/>
    <mergeCell ref="G339:G345"/>
    <mergeCell ref="I395:I403"/>
    <mergeCell ref="H378:H384"/>
    <mergeCell ref="B387:E387"/>
    <mergeCell ref="I387:I394"/>
    <mergeCell ref="F388:F394"/>
    <mergeCell ref="G388:G394"/>
    <mergeCell ref="G370:G376"/>
    <mergeCell ref="H370:H376"/>
    <mergeCell ref="B377:E377"/>
    <mergeCell ref="H388:H394"/>
    <mergeCell ref="I377:I386"/>
    <mergeCell ref="B386:E386"/>
    <mergeCell ref="B385:E385"/>
    <mergeCell ref="G429:G435"/>
    <mergeCell ref="H429:H435"/>
    <mergeCell ref="B295:E295"/>
    <mergeCell ref="F296:F302"/>
    <mergeCell ref="G296:G302"/>
    <mergeCell ref="H296:H302"/>
    <mergeCell ref="I320:I327"/>
    <mergeCell ref="F321:F327"/>
    <mergeCell ref="G321:G327"/>
    <mergeCell ref="H321:H327"/>
    <mergeCell ref="B320:E320"/>
    <mergeCell ref="B361:I361"/>
    <mergeCell ref="F362:F368"/>
    <mergeCell ref="B303:E303"/>
    <mergeCell ref="B328:E328"/>
    <mergeCell ref="F329:F335"/>
    <mergeCell ref="G329:G335"/>
    <mergeCell ref="H329:H335"/>
    <mergeCell ref="F378:F384"/>
    <mergeCell ref="G378:G384"/>
    <mergeCell ref="I328:I337"/>
    <mergeCell ref="H405:H411"/>
    <mergeCell ref="B337:E337"/>
    <mergeCell ref="B395:E395"/>
    <mergeCell ref="B436:E436"/>
    <mergeCell ref="I436:I444"/>
    <mergeCell ref="F437:F443"/>
    <mergeCell ref="G437:G443"/>
    <mergeCell ref="H437:H443"/>
    <mergeCell ref="F396:F402"/>
    <mergeCell ref="G396:G402"/>
    <mergeCell ref="H396:H402"/>
    <mergeCell ref="B420:E420"/>
    <mergeCell ref="I420:I427"/>
    <mergeCell ref="F421:F427"/>
    <mergeCell ref="G421:G427"/>
    <mergeCell ref="H421:H427"/>
    <mergeCell ref="B404:I404"/>
    <mergeCell ref="F405:F411"/>
    <mergeCell ref="G405:G411"/>
    <mergeCell ref="I405:I411"/>
    <mergeCell ref="F413:F419"/>
    <mergeCell ref="G413:G419"/>
    <mergeCell ref="H413:H419"/>
    <mergeCell ref="B403:E403"/>
    <mergeCell ref="B428:E428"/>
    <mergeCell ref="I428:I435"/>
    <mergeCell ref="F429:F435"/>
    <mergeCell ref="B453:E453"/>
    <mergeCell ref="B444:E444"/>
    <mergeCell ref="B445:E445"/>
    <mergeCell ref="I445:I453"/>
    <mergeCell ref="F446:F452"/>
    <mergeCell ref="G446:G452"/>
    <mergeCell ref="H446:H452"/>
    <mergeCell ref="I287:I294"/>
    <mergeCell ref="B271:E271"/>
    <mergeCell ref="F272:F278"/>
    <mergeCell ref="G272:G278"/>
    <mergeCell ref="B279:E279"/>
    <mergeCell ref="F280:F286"/>
    <mergeCell ref="G280:G286"/>
    <mergeCell ref="F288:F294"/>
    <mergeCell ref="G288:G294"/>
    <mergeCell ref="H288:H294"/>
    <mergeCell ref="B287:E287"/>
    <mergeCell ref="H272:H278"/>
    <mergeCell ref="H280:H286"/>
    <mergeCell ref="I279:I286"/>
    <mergeCell ref="I271:I278"/>
    <mergeCell ref="B412:E412"/>
    <mergeCell ref="I412:I419"/>
    <mergeCell ref="A494:J494"/>
    <mergeCell ref="A495:J495"/>
    <mergeCell ref="B480:E480"/>
    <mergeCell ref="I480:I489"/>
    <mergeCell ref="F481:F487"/>
    <mergeCell ref="G481:G487"/>
    <mergeCell ref="H481:H487"/>
    <mergeCell ref="B489:E489"/>
    <mergeCell ref="B463:E463"/>
    <mergeCell ref="I463:I470"/>
    <mergeCell ref="F464:F470"/>
    <mergeCell ref="G464:G470"/>
    <mergeCell ref="H464:H470"/>
    <mergeCell ref="B471:E471"/>
    <mergeCell ref="I471:I479"/>
    <mergeCell ref="F472:F478"/>
    <mergeCell ref="G472:G478"/>
    <mergeCell ref="H472:H478"/>
    <mergeCell ref="B479:E479"/>
    <mergeCell ref="B488:E488"/>
    <mergeCell ref="A490:J490"/>
    <mergeCell ref="A491:J491"/>
    <mergeCell ref="A492:J492"/>
    <mergeCell ref="A493:J493"/>
    <mergeCell ref="H339:H345"/>
    <mergeCell ref="B346:E346"/>
    <mergeCell ref="B347:E347"/>
    <mergeCell ref="B348:E348"/>
    <mergeCell ref="G362:G368"/>
    <mergeCell ref="H362:H368"/>
    <mergeCell ref="I230:I238"/>
    <mergeCell ref="F231:F237"/>
    <mergeCell ref="G231:G237"/>
    <mergeCell ref="H231:H237"/>
    <mergeCell ref="B238:E238"/>
    <mergeCell ref="B247:E247"/>
    <mergeCell ref="I247:I254"/>
    <mergeCell ref="F248:F254"/>
    <mergeCell ref="G248:G254"/>
    <mergeCell ref="H248:H254"/>
    <mergeCell ref="B239:E239"/>
    <mergeCell ref="F240:F246"/>
    <mergeCell ref="G240:G246"/>
    <mergeCell ref="H240:H246"/>
    <mergeCell ref="I239:I246"/>
    <mergeCell ref="B230:E230"/>
    <mergeCell ref="I295:I303"/>
    <mergeCell ref="B304:E304"/>
    <mergeCell ref="I222:I229"/>
    <mergeCell ref="F223:F229"/>
    <mergeCell ref="G223:G229"/>
    <mergeCell ref="B196:E196"/>
    <mergeCell ref="I196:I204"/>
    <mergeCell ref="F197:F203"/>
    <mergeCell ref="G197:G203"/>
    <mergeCell ref="B204:E204"/>
    <mergeCell ref="I205:I213"/>
    <mergeCell ref="F206:F212"/>
    <mergeCell ref="G206:G212"/>
    <mergeCell ref="B213:E213"/>
    <mergeCell ref="B214:E214"/>
    <mergeCell ref="F215:F221"/>
    <mergeCell ref="G215:G221"/>
    <mergeCell ref="B205:E205"/>
    <mergeCell ref="B222:E222"/>
    <mergeCell ref="H171:H177"/>
    <mergeCell ref="G171:G177"/>
    <mergeCell ref="I188:I195"/>
    <mergeCell ref="F189:F195"/>
    <mergeCell ref="G189:G195"/>
    <mergeCell ref="B178:E178"/>
    <mergeCell ref="I178:I187"/>
    <mergeCell ref="F179:F185"/>
    <mergeCell ref="G179:G185"/>
    <mergeCell ref="H179:H185"/>
    <mergeCell ref="B186:E186"/>
    <mergeCell ref="B187:E187"/>
    <mergeCell ref="B188:E188"/>
    <mergeCell ref="B127:E127"/>
    <mergeCell ref="I127:I135"/>
    <mergeCell ref="F128:F134"/>
    <mergeCell ref="G128:G134"/>
    <mergeCell ref="H128:H134"/>
    <mergeCell ref="B135:E135"/>
    <mergeCell ref="I153:I160"/>
    <mergeCell ref="F154:F160"/>
    <mergeCell ref="G154:G160"/>
    <mergeCell ref="H154:H160"/>
    <mergeCell ref="B145:E145"/>
    <mergeCell ref="I145:I152"/>
    <mergeCell ref="F146:F152"/>
    <mergeCell ref="G146:G152"/>
    <mergeCell ref="H146:H152"/>
    <mergeCell ref="B85:E85"/>
    <mergeCell ref="I85:I92"/>
    <mergeCell ref="F86:F92"/>
    <mergeCell ref="G86:G92"/>
    <mergeCell ref="H86:H92"/>
    <mergeCell ref="B119:E119"/>
    <mergeCell ref="I119:I126"/>
    <mergeCell ref="F120:F126"/>
    <mergeCell ref="G120:G126"/>
    <mergeCell ref="H120:H126"/>
    <mergeCell ref="B101:E101"/>
    <mergeCell ref="I101:I108"/>
    <mergeCell ref="F102:F108"/>
    <mergeCell ref="G102:G108"/>
    <mergeCell ref="H102:H108"/>
    <mergeCell ref="B109:E109"/>
    <mergeCell ref="I109:I116"/>
    <mergeCell ref="F110:F116"/>
    <mergeCell ref="G110:G116"/>
    <mergeCell ref="H110:H116"/>
    <mergeCell ref="B117:E117"/>
    <mergeCell ref="B118:E118"/>
    <mergeCell ref="B93:E93"/>
    <mergeCell ref="I93:I100"/>
    <mergeCell ref="A2:I2"/>
    <mergeCell ref="A3:I3"/>
    <mergeCell ref="A4:I4"/>
    <mergeCell ref="A5:I5"/>
    <mergeCell ref="B34:E34"/>
    <mergeCell ref="I34:I41"/>
    <mergeCell ref="F35:F41"/>
    <mergeCell ref="G35:G41"/>
    <mergeCell ref="H35:H41"/>
    <mergeCell ref="B18:I18"/>
    <mergeCell ref="F19:F25"/>
    <mergeCell ref="G19:G25"/>
    <mergeCell ref="I19:I25"/>
    <mergeCell ref="B26:E26"/>
    <mergeCell ref="F27:F33"/>
    <mergeCell ref="G27:G33"/>
    <mergeCell ref="H27:H33"/>
    <mergeCell ref="I27:I33"/>
    <mergeCell ref="A6:A8"/>
    <mergeCell ref="B6:B8"/>
    <mergeCell ref="C6:E7"/>
    <mergeCell ref="F6:F8"/>
    <mergeCell ref="G6:G8"/>
    <mergeCell ref="B10:I10"/>
    <mergeCell ref="F94:F100"/>
    <mergeCell ref="K6:K8"/>
    <mergeCell ref="J6:J8"/>
    <mergeCell ref="F11:F17"/>
    <mergeCell ref="G11:G17"/>
    <mergeCell ref="I11:I17"/>
    <mergeCell ref="B58:E58"/>
    <mergeCell ref="I58:I66"/>
    <mergeCell ref="F59:F65"/>
    <mergeCell ref="G59:G65"/>
    <mergeCell ref="H59:H65"/>
    <mergeCell ref="B66:E66"/>
    <mergeCell ref="B50:E50"/>
    <mergeCell ref="I50:I57"/>
    <mergeCell ref="F51:F57"/>
    <mergeCell ref="B42:E42"/>
    <mergeCell ref="F43:F49"/>
    <mergeCell ref="G43:G49"/>
    <mergeCell ref="H43:H49"/>
    <mergeCell ref="I42:I49"/>
    <mergeCell ref="G94:G100"/>
    <mergeCell ref="H94:H100"/>
    <mergeCell ref="H6:H8"/>
    <mergeCell ref="I6:I8"/>
    <mergeCell ref="F68:F74"/>
    <mergeCell ref="G68:G74"/>
    <mergeCell ref="H68:H74"/>
    <mergeCell ref="B76:E76"/>
    <mergeCell ref="F77:F83"/>
    <mergeCell ref="G77:G83"/>
    <mergeCell ref="H77:H83"/>
    <mergeCell ref="B67:E67"/>
    <mergeCell ref="I67:I75"/>
    <mergeCell ref="I76:I84"/>
    <mergeCell ref="B75:E75"/>
    <mergeCell ref="B84:E84"/>
    <mergeCell ref="M196:M204"/>
    <mergeCell ref="M178:M187"/>
    <mergeCell ref="M161:M169"/>
    <mergeCell ref="M153:M160"/>
    <mergeCell ref="M145:M152"/>
    <mergeCell ref="M136:M144"/>
    <mergeCell ref="B454:E454"/>
    <mergeCell ref="I454:I462"/>
    <mergeCell ref="F455:F461"/>
    <mergeCell ref="G455:G461"/>
    <mergeCell ref="H455:H461"/>
    <mergeCell ref="B462:E462"/>
    <mergeCell ref="I136:I144"/>
    <mergeCell ref="F137:F143"/>
    <mergeCell ref="G137:G143"/>
    <mergeCell ref="H137:H143"/>
    <mergeCell ref="B144:E144"/>
    <mergeCell ref="I161:I169"/>
    <mergeCell ref="F162:F168"/>
    <mergeCell ref="G162:G168"/>
    <mergeCell ref="B169:E169"/>
    <mergeCell ref="B170:E170"/>
    <mergeCell ref="I170:I177"/>
    <mergeCell ref="F171:F177"/>
    <mergeCell ref="M247:M254"/>
    <mergeCell ref="M239:M246"/>
    <mergeCell ref="M230:M238"/>
    <mergeCell ref="M214:M221"/>
    <mergeCell ref="M205:M213"/>
    <mergeCell ref="M480:M489"/>
    <mergeCell ref="M471:M479"/>
    <mergeCell ref="M454:M462"/>
    <mergeCell ref="M445:M453"/>
    <mergeCell ref="M436:M444"/>
    <mergeCell ref="M420:M427"/>
    <mergeCell ref="M404:M411"/>
    <mergeCell ref="M395:M403"/>
    <mergeCell ref="M377:M386"/>
    <mergeCell ref="B352:E352"/>
    <mergeCell ref="I352:I360"/>
    <mergeCell ref="M352:M359"/>
    <mergeCell ref="F353:F359"/>
    <mergeCell ref="G353:G359"/>
    <mergeCell ref="H353:H359"/>
    <mergeCell ref="B360:E360"/>
    <mergeCell ref="M6:M8"/>
    <mergeCell ref="L6:L8"/>
    <mergeCell ref="M127:M135"/>
    <mergeCell ref="M119:M126"/>
    <mergeCell ref="M109:M118"/>
    <mergeCell ref="M101:M108"/>
    <mergeCell ref="M93:M100"/>
    <mergeCell ref="M338:M345"/>
    <mergeCell ref="M34:M41"/>
    <mergeCell ref="M42:M49"/>
    <mergeCell ref="M58:M66"/>
    <mergeCell ref="M67:M75"/>
    <mergeCell ref="M76:M84"/>
    <mergeCell ref="M85:M92"/>
    <mergeCell ref="M328:M336"/>
    <mergeCell ref="M295:M303"/>
    <mergeCell ref="M287:M294"/>
  </mergeCells>
  <pageMargins left="0.39370078740157483" right="0.39370078740157483" top="1.1811023622047245" bottom="0.39370078740157483" header="0.31496062992125984" footer="0.19685039370078741"/>
  <pageSetup paperSize="9" scale="86" firstPageNumber="33" fitToHeight="0" orientation="landscape" useFirstPageNumber="1" r:id="rId1"/>
  <headerFooter scaleWithDoc="0">
    <oddFooter>&amp;L&amp;"Times New Roman,обычный"&amp;P</oddFooter>
  </headerFooter>
  <rowBreaks count="7" manualBreakCount="7">
    <brk id="144" max="8" man="1"/>
    <brk id="177" max="8" man="1"/>
    <brk id="294" max="8" man="1"/>
    <brk id="327" max="8" man="1"/>
    <brk id="351" max="8" man="1"/>
    <brk id="386" max="8" man="1"/>
    <brk id="462" max="8" man="1"/>
  </rowBreaks>
  <cellWatches>
    <cellWatch r="H497"/>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Мониторинг</vt:lpstr>
      <vt:lpstr>Мониторинг!Заголовки_для_печати</vt:lpstr>
      <vt:lpstr>Мониторинг!Область_печати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Жданова Анастасия Николаевна</cp:lastModifiedBy>
  <cp:lastPrinted>2019-02-27T02:42:56Z</cp:lastPrinted>
  <dcterms:created xsi:type="dcterms:W3CDTF">2011-03-10T10:26:24Z</dcterms:created>
  <dcterms:modified xsi:type="dcterms:W3CDTF">2019-02-27T02:42:58Z</dcterms:modified>
</cp:coreProperties>
</file>